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20775" windowHeight="8895"/>
  </bookViews>
  <sheets>
    <sheet name="BM" sheetId="1" r:id="rId1"/>
    <sheet name="CFF-BM" sheetId="2" r:id="rId2"/>
  </sheets>
  <calcPr calcId="144525"/>
</workbook>
</file>

<file path=xl/calcChain.xml><?xml version="1.0" encoding="utf-8"?>
<calcChain xmlns="http://schemas.openxmlformats.org/spreadsheetml/2006/main">
  <c r="Q1605" i="1" l="1"/>
  <c r="Q1601" i="1"/>
  <c r="K1601" i="1"/>
  <c r="Q1607" i="1" s="1"/>
  <c r="F1601" i="1"/>
  <c r="K1592" i="1"/>
  <c r="Q1596" i="1" s="1"/>
  <c r="F1592" i="1"/>
  <c r="Q1591" i="1"/>
  <c r="Q1583" i="1"/>
  <c r="K1583" i="1"/>
  <c r="Q1587" i="1" s="1"/>
  <c r="F1583" i="1"/>
  <c r="K1574" i="1"/>
  <c r="F1574" i="1"/>
  <c r="Q1569" i="1"/>
  <c r="Q1567" i="1"/>
  <c r="K1565" i="1"/>
  <c r="F1565" i="1"/>
  <c r="Q1564" i="1"/>
  <c r="Q1558" i="1"/>
  <c r="Q1556" i="1"/>
  <c r="K1556" i="1"/>
  <c r="Q1560" i="1" s="1"/>
  <c r="F1556" i="1"/>
  <c r="Q1555" i="1"/>
  <c r="Q1547" i="1"/>
  <c r="K1547" i="1"/>
  <c r="Q1551" i="1" s="1"/>
  <c r="F1547" i="1"/>
  <c r="K1538" i="1"/>
  <c r="F1538" i="1"/>
  <c r="Q1533" i="1"/>
  <c r="Q1531" i="1"/>
  <c r="K1529" i="1"/>
  <c r="F1529" i="1"/>
  <c r="Q1526" i="1"/>
  <c r="Q1524" i="1"/>
  <c r="Q1522" i="1"/>
  <c r="Q1520" i="1"/>
  <c r="K1519" i="1"/>
  <c r="Q1525" i="1" s="1"/>
  <c r="F1519" i="1"/>
  <c r="K1510" i="1"/>
  <c r="F1510" i="1"/>
  <c r="Q1506" i="1"/>
  <c r="K1501" i="1"/>
  <c r="Q1508" i="1" s="1"/>
  <c r="F1501" i="1"/>
  <c r="Q1498" i="1"/>
  <c r="Q1497" i="1"/>
  <c r="Q1493" i="1"/>
  <c r="K1492" i="1"/>
  <c r="Q1499" i="1" s="1"/>
  <c r="F1492" i="1"/>
  <c r="Q1490" i="1"/>
  <c r="Q1489" i="1"/>
  <c r="Q1485" i="1"/>
  <c r="Q1484" i="1"/>
  <c r="K1483" i="1"/>
  <c r="F1483" i="1"/>
  <c r="K1474" i="1"/>
  <c r="F1474" i="1"/>
  <c r="Q1470" i="1"/>
  <c r="K1465" i="1"/>
  <c r="Q1472" i="1" s="1"/>
  <c r="F1465" i="1"/>
  <c r="Q1462" i="1"/>
  <c r="Q1461" i="1"/>
  <c r="Q1457" i="1"/>
  <c r="K1456" i="1"/>
  <c r="Q1463" i="1" s="1"/>
  <c r="F1456" i="1"/>
  <c r="Q1454" i="1"/>
  <c r="Q1453" i="1"/>
  <c r="Q1449" i="1"/>
  <c r="Q1448" i="1"/>
  <c r="K1447" i="1"/>
  <c r="F1447" i="1"/>
  <c r="K1438" i="1"/>
  <c r="F1438" i="1"/>
  <c r="Q1434" i="1"/>
  <c r="K1429" i="1"/>
  <c r="Q1436" i="1" s="1"/>
  <c r="F1429" i="1"/>
  <c r="Q1426" i="1"/>
  <c r="Q1425" i="1"/>
  <c r="Q1421" i="1"/>
  <c r="K1420" i="1"/>
  <c r="Q1427" i="1" s="1"/>
  <c r="F1420" i="1"/>
  <c r="Q1418" i="1"/>
  <c r="Q1417" i="1"/>
  <c r="Q1413" i="1"/>
  <c r="Q1412" i="1"/>
  <c r="K1411" i="1"/>
  <c r="F1411" i="1"/>
  <c r="Q1405" i="1"/>
  <c r="K1402" i="1"/>
  <c r="F1402" i="1"/>
  <c r="Q1398" i="1"/>
  <c r="K1393" i="1"/>
  <c r="Q1400" i="1" s="1"/>
  <c r="F1393" i="1"/>
  <c r="Q1390" i="1"/>
  <c r="Q1389" i="1"/>
  <c r="Q1385" i="1"/>
  <c r="K1384" i="1"/>
  <c r="Q1391" i="1" s="1"/>
  <c r="F1384" i="1"/>
  <c r="Q1382" i="1"/>
  <c r="Q1381" i="1"/>
  <c r="Q1377" i="1"/>
  <c r="Q1376" i="1"/>
  <c r="K1375" i="1"/>
  <c r="F1375" i="1"/>
  <c r="Q1369" i="1"/>
  <c r="Q1368" i="1"/>
  <c r="K1366" i="1"/>
  <c r="Q1373" i="1" s="1"/>
  <c r="F1366" i="1"/>
  <c r="Q1362" i="1"/>
  <c r="Q1360" i="1"/>
  <c r="K1357" i="1"/>
  <c r="F1357" i="1"/>
  <c r="K1348" i="1"/>
  <c r="Q1353" i="1" s="1"/>
  <c r="F1348" i="1"/>
  <c r="Q1344" i="1"/>
  <c r="Q1341" i="1"/>
  <c r="K1339" i="1"/>
  <c r="F1339" i="1"/>
  <c r="K1330" i="1"/>
  <c r="Q1335" i="1" s="1"/>
  <c r="F1330" i="1"/>
  <c r="Q1326" i="1"/>
  <c r="Q1323" i="1"/>
  <c r="K1321" i="1"/>
  <c r="F1321" i="1"/>
  <c r="K1312" i="1"/>
  <c r="Q1317" i="1" s="1"/>
  <c r="F1312" i="1"/>
  <c r="Q1308" i="1"/>
  <c r="Q1305" i="1"/>
  <c r="K1303" i="1"/>
  <c r="F1303" i="1"/>
  <c r="K1294" i="1"/>
  <c r="Q1299" i="1" s="1"/>
  <c r="F1294" i="1"/>
  <c r="Q1290" i="1"/>
  <c r="Q1287" i="1"/>
  <c r="K1285" i="1"/>
  <c r="F1285" i="1"/>
  <c r="K1276" i="1"/>
  <c r="Q1281" i="1" s="1"/>
  <c r="F1276" i="1"/>
  <c r="Q1272" i="1"/>
  <c r="Q1269" i="1"/>
  <c r="K1267" i="1"/>
  <c r="F1267" i="1"/>
  <c r="K1258" i="1"/>
  <c r="Q1263" i="1" s="1"/>
  <c r="F1258" i="1"/>
  <c r="Q1254" i="1"/>
  <c r="Q1251" i="1"/>
  <c r="K1249" i="1"/>
  <c r="F1249" i="1"/>
  <c r="K1240" i="1"/>
  <c r="Q1245" i="1" s="1"/>
  <c r="F1240" i="1"/>
  <c r="Q1236" i="1"/>
  <c r="Q1235" i="1"/>
  <c r="Q1232" i="1"/>
  <c r="Q1231" i="1"/>
  <c r="K1231" i="1"/>
  <c r="F1231" i="1"/>
  <c r="Q1230" i="1"/>
  <c r="Q1227" i="1"/>
  <c r="Q1226" i="1"/>
  <c r="Q1223" i="1"/>
  <c r="Q1222" i="1"/>
  <c r="K1222" i="1"/>
  <c r="Q1229" i="1" s="1"/>
  <c r="F1222" i="1"/>
  <c r="Q1221" i="1"/>
  <c r="Q1218" i="1"/>
  <c r="Q1217" i="1"/>
  <c r="Q1214" i="1"/>
  <c r="Q1213" i="1"/>
  <c r="K1213" i="1"/>
  <c r="Q1220" i="1" s="1"/>
  <c r="F1213" i="1"/>
  <c r="Q1212" i="1"/>
  <c r="Q1209" i="1"/>
  <c r="Q1208" i="1"/>
  <c r="Q1205" i="1"/>
  <c r="Q1204" i="1"/>
  <c r="K1204" i="1"/>
  <c r="Q1211" i="1" s="1"/>
  <c r="F1204" i="1"/>
  <c r="Q1203" i="1"/>
  <c r="Q1200" i="1"/>
  <c r="Q1199" i="1"/>
  <c r="Q1196" i="1"/>
  <c r="Q1195" i="1"/>
  <c r="K1195" i="1"/>
  <c r="Q1202" i="1" s="1"/>
  <c r="F1195" i="1"/>
  <c r="Q1194" i="1"/>
  <c r="Q1191" i="1"/>
  <c r="Q1190" i="1"/>
  <c r="Q1187" i="1"/>
  <c r="Q1186" i="1"/>
  <c r="K1186" i="1"/>
  <c r="Q1193" i="1" s="1"/>
  <c r="F1186" i="1"/>
  <c r="Q1185" i="1"/>
  <c r="Q1182" i="1"/>
  <c r="Q1181" i="1"/>
  <c r="Q1178" i="1"/>
  <c r="Q1177" i="1"/>
  <c r="K1177" i="1"/>
  <c r="Q1184" i="1" s="1"/>
  <c r="F1177" i="1"/>
  <c r="Q1176" i="1"/>
  <c r="Q1173" i="1"/>
  <c r="Q1172" i="1"/>
  <c r="Q1169" i="1"/>
  <c r="Q1168" i="1"/>
  <c r="K1168" i="1"/>
  <c r="Q1175" i="1" s="1"/>
  <c r="F1168" i="1"/>
  <c r="Q1167" i="1"/>
  <c r="Q1164" i="1"/>
  <c r="Q1163" i="1"/>
  <c r="Q1160" i="1"/>
  <c r="Q1159" i="1"/>
  <c r="K1159" i="1"/>
  <c r="Q1166" i="1" s="1"/>
  <c r="F1159" i="1"/>
  <c r="Q1158" i="1"/>
  <c r="Q1155" i="1"/>
  <c r="Q1154" i="1"/>
  <c r="Q1151" i="1"/>
  <c r="Q1150" i="1"/>
  <c r="K1150" i="1"/>
  <c r="Q1157" i="1" s="1"/>
  <c r="F1150" i="1"/>
  <c r="Q1149" i="1"/>
  <c r="Q1146" i="1"/>
  <c r="Q1145" i="1"/>
  <c r="Q1142" i="1"/>
  <c r="Q1141" i="1"/>
  <c r="K1141" i="1"/>
  <c r="Q1148" i="1" s="1"/>
  <c r="F1141" i="1"/>
  <c r="Q1140" i="1"/>
  <c r="Q1137" i="1"/>
  <c r="Q1136" i="1"/>
  <c r="Q1133" i="1"/>
  <c r="Q1132" i="1"/>
  <c r="K1132" i="1"/>
  <c r="Q1139" i="1" s="1"/>
  <c r="F1132" i="1"/>
  <c r="Q1131" i="1"/>
  <c r="Q1128" i="1"/>
  <c r="Q1127" i="1"/>
  <c r="Q1124" i="1"/>
  <c r="Q1123" i="1"/>
  <c r="K1123" i="1"/>
  <c r="Q1130" i="1" s="1"/>
  <c r="F1123" i="1"/>
  <c r="Q1122" i="1"/>
  <c r="Q1116" i="1"/>
  <c r="K1114" i="1"/>
  <c r="Q1120" i="1" s="1"/>
  <c r="F1114" i="1"/>
  <c r="K1105" i="1"/>
  <c r="Q1113" i="1" s="1"/>
  <c r="F1105" i="1"/>
  <c r="Q1102" i="1"/>
  <c r="Q1101" i="1"/>
  <c r="Q1097" i="1"/>
  <c r="Q1096" i="1"/>
  <c r="K1096" i="1"/>
  <c r="F1096" i="1"/>
  <c r="Q1095" i="1"/>
  <c r="Q1093" i="1"/>
  <c r="Q1089" i="1"/>
  <c r="Q1088" i="1"/>
  <c r="K1087" i="1"/>
  <c r="Q1092" i="1" s="1"/>
  <c r="F1087" i="1"/>
  <c r="Q1086" i="1"/>
  <c r="Q1080" i="1"/>
  <c r="K1078" i="1"/>
  <c r="Q1084" i="1" s="1"/>
  <c r="F1078" i="1"/>
  <c r="K1069" i="1"/>
  <c r="Q1077" i="1" s="1"/>
  <c r="F1069" i="1"/>
  <c r="Q1066" i="1"/>
  <c r="Q1065" i="1"/>
  <c r="Q1061" i="1"/>
  <c r="Q1060" i="1"/>
  <c r="K1060" i="1"/>
  <c r="F1060" i="1"/>
  <c r="Q1059" i="1"/>
  <c r="Q1057" i="1"/>
  <c r="Q1053" i="1"/>
  <c r="Q1052" i="1"/>
  <c r="Q1051" i="1"/>
  <c r="K1051" i="1"/>
  <c r="Q1056" i="1" s="1"/>
  <c r="F1051" i="1"/>
  <c r="Q1050" i="1"/>
  <c r="Q1044" i="1"/>
  <c r="K1042" i="1"/>
  <c r="Q1048" i="1" s="1"/>
  <c r="F1042" i="1"/>
  <c r="K1033" i="1"/>
  <c r="Q1041" i="1" s="1"/>
  <c r="F1033" i="1"/>
  <c r="Q1030" i="1"/>
  <c r="Q1029" i="1"/>
  <c r="Q1028" i="1"/>
  <c r="Q1025" i="1"/>
  <c r="Q1024" i="1"/>
  <c r="K1024" i="1"/>
  <c r="F1024" i="1"/>
  <c r="Q1023" i="1"/>
  <c r="Q1020" i="1"/>
  <c r="Q1019" i="1"/>
  <c r="Q1016" i="1"/>
  <c r="Q1015" i="1"/>
  <c r="K1015" i="1"/>
  <c r="Q1021" i="1" s="1"/>
  <c r="F1015" i="1"/>
  <c r="Q1014" i="1"/>
  <c r="Q1011" i="1"/>
  <c r="Q1010" i="1"/>
  <c r="Q1007" i="1"/>
  <c r="Q1006" i="1"/>
  <c r="K1006" i="1"/>
  <c r="Q1012" i="1" s="1"/>
  <c r="F1006" i="1"/>
  <c r="Q1005" i="1"/>
  <c r="Q1002" i="1"/>
  <c r="Q1001" i="1"/>
  <c r="Q998" i="1"/>
  <c r="Q997" i="1"/>
  <c r="K997" i="1"/>
  <c r="Q1003" i="1" s="1"/>
  <c r="F997" i="1"/>
  <c r="Q996" i="1"/>
  <c r="Q993" i="1"/>
  <c r="Q992" i="1"/>
  <c r="Q989" i="1"/>
  <c r="Q988" i="1"/>
  <c r="K988" i="1"/>
  <c r="Q994" i="1" s="1"/>
  <c r="F988" i="1"/>
  <c r="Q987" i="1"/>
  <c r="Q984" i="1"/>
  <c r="Q983" i="1"/>
  <c r="Q980" i="1"/>
  <c r="Q979" i="1"/>
  <c r="K979" i="1"/>
  <c r="Q985" i="1" s="1"/>
  <c r="F979" i="1"/>
  <c r="Q978" i="1"/>
  <c r="Q975" i="1"/>
  <c r="Q974" i="1"/>
  <c r="Q971" i="1"/>
  <c r="Q970" i="1"/>
  <c r="K970" i="1"/>
  <c r="Q976" i="1" s="1"/>
  <c r="F970" i="1"/>
  <c r="Q969" i="1"/>
  <c r="Q966" i="1"/>
  <c r="Q965" i="1"/>
  <c r="Q962" i="1"/>
  <c r="Q961" i="1"/>
  <c r="K961" i="1"/>
  <c r="Q967" i="1" s="1"/>
  <c r="F961" i="1"/>
  <c r="Q960" i="1"/>
  <c r="Q957" i="1"/>
  <c r="Q956" i="1"/>
  <c r="Q953" i="1"/>
  <c r="Q952" i="1"/>
  <c r="K952" i="1"/>
  <c r="Q958" i="1" s="1"/>
  <c r="F952" i="1"/>
  <c r="Q951" i="1"/>
  <c r="Q948" i="1"/>
  <c r="Q947" i="1"/>
  <c r="Q944" i="1"/>
  <c r="Q943" i="1"/>
  <c r="K943" i="1"/>
  <c r="Q949" i="1" s="1"/>
  <c r="F943" i="1"/>
  <c r="Q942" i="1"/>
  <c r="Q939" i="1"/>
  <c r="Q938" i="1"/>
  <c r="Q935" i="1"/>
  <c r="Q934" i="1"/>
  <c r="K934" i="1"/>
  <c r="Q940" i="1" s="1"/>
  <c r="F934" i="1"/>
  <c r="Q933" i="1"/>
  <c r="Q930" i="1"/>
  <c r="Q929" i="1"/>
  <c r="Q926" i="1"/>
  <c r="Q925" i="1"/>
  <c r="K925" i="1"/>
  <c r="Q931" i="1" s="1"/>
  <c r="F925" i="1"/>
  <c r="Q924" i="1"/>
  <c r="Q921" i="1"/>
  <c r="Q920" i="1"/>
  <c r="Q917" i="1"/>
  <c r="Q916" i="1"/>
  <c r="K916" i="1"/>
  <c r="Q922" i="1" s="1"/>
  <c r="F916" i="1"/>
  <c r="Q915" i="1"/>
  <c r="Q912" i="1"/>
  <c r="Q911" i="1"/>
  <c r="Q908" i="1"/>
  <c r="Q907" i="1"/>
  <c r="K907" i="1"/>
  <c r="Q913" i="1" s="1"/>
  <c r="F907" i="1"/>
  <c r="Q906" i="1"/>
  <c r="Q903" i="1"/>
  <c r="Q902" i="1"/>
  <c r="Q899" i="1"/>
  <c r="Q898" i="1"/>
  <c r="K898" i="1"/>
  <c r="Q904" i="1" s="1"/>
  <c r="F898" i="1"/>
  <c r="Q897" i="1"/>
  <c r="Q894" i="1"/>
  <c r="Q893" i="1"/>
  <c r="Q890" i="1"/>
  <c r="Q889" i="1"/>
  <c r="K889" i="1"/>
  <c r="Q895" i="1" s="1"/>
  <c r="F889" i="1"/>
  <c r="Q888" i="1"/>
  <c r="Q885" i="1"/>
  <c r="Q884" i="1"/>
  <c r="Q881" i="1"/>
  <c r="Q880" i="1"/>
  <c r="K880" i="1"/>
  <c r="Q886" i="1" s="1"/>
  <c r="F880" i="1"/>
  <c r="Q879" i="1"/>
  <c r="Q876" i="1"/>
  <c r="Q875" i="1"/>
  <c r="Q872" i="1"/>
  <c r="Q871" i="1"/>
  <c r="K871" i="1"/>
  <c r="Q877" i="1" s="1"/>
  <c r="F871" i="1"/>
  <c r="Q870" i="1"/>
  <c r="Q867" i="1"/>
  <c r="Q866" i="1"/>
  <c r="Q863" i="1"/>
  <c r="Q862" i="1"/>
  <c r="K862" i="1"/>
  <c r="Q868" i="1" s="1"/>
  <c r="F862" i="1"/>
  <c r="Q861" i="1"/>
  <c r="Q858" i="1"/>
  <c r="Q857" i="1"/>
  <c r="Q854" i="1"/>
  <c r="Q853" i="1"/>
  <c r="K853" i="1"/>
  <c r="Q859" i="1" s="1"/>
  <c r="F853" i="1"/>
  <c r="Q852" i="1"/>
  <c r="Q849" i="1"/>
  <c r="Q848" i="1"/>
  <c r="Q845" i="1"/>
  <c r="Q844" i="1"/>
  <c r="K844" i="1"/>
  <c r="Q850" i="1" s="1"/>
  <c r="F844" i="1"/>
  <c r="Q843" i="1"/>
  <c r="Q840" i="1"/>
  <c r="Q839" i="1"/>
  <c r="Q836" i="1"/>
  <c r="Q835" i="1"/>
  <c r="K835" i="1"/>
  <c r="Q841" i="1" s="1"/>
  <c r="F835" i="1"/>
  <c r="Q834" i="1"/>
  <c r="Q831" i="1"/>
  <c r="Q830" i="1"/>
  <c r="Q827" i="1"/>
  <c r="Q826" i="1"/>
  <c r="K826" i="1"/>
  <c r="Q832" i="1" s="1"/>
  <c r="F826" i="1"/>
  <c r="Q825" i="1"/>
  <c r="Q822" i="1"/>
  <c r="Q821" i="1"/>
  <c r="Q818" i="1"/>
  <c r="Q817" i="1"/>
  <c r="K817" i="1"/>
  <c r="Q823" i="1" s="1"/>
  <c r="F817" i="1"/>
  <c r="Q816" i="1"/>
  <c r="Q813" i="1"/>
  <c r="Q812" i="1"/>
  <c r="Q809" i="1"/>
  <c r="Q808" i="1"/>
  <c r="K808" i="1"/>
  <c r="Q814" i="1" s="1"/>
  <c r="F808" i="1"/>
  <c r="Q807" i="1"/>
  <c r="Q804" i="1"/>
  <c r="Q803" i="1"/>
  <c r="Q800" i="1"/>
  <c r="Q799" i="1"/>
  <c r="K799" i="1"/>
  <c r="Q805" i="1" s="1"/>
  <c r="F799" i="1"/>
  <c r="Q798" i="1"/>
  <c r="Q795" i="1"/>
  <c r="Q794" i="1"/>
  <c r="Q791" i="1"/>
  <c r="Q790" i="1"/>
  <c r="K790" i="1"/>
  <c r="Q796" i="1" s="1"/>
  <c r="F790" i="1"/>
  <c r="Q789" i="1"/>
  <c r="Q786" i="1"/>
  <c r="Q785" i="1"/>
  <c r="Q782" i="1"/>
  <c r="Q781" i="1"/>
  <c r="K781" i="1"/>
  <c r="Q787" i="1" s="1"/>
  <c r="F781" i="1"/>
  <c r="Q780" i="1"/>
  <c r="Q777" i="1"/>
  <c r="Q776" i="1"/>
  <c r="Q773" i="1"/>
  <c r="Q772" i="1"/>
  <c r="K772" i="1"/>
  <c r="Q778" i="1" s="1"/>
  <c r="F772" i="1"/>
  <c r="Q771" i="1"/>
  <c r="Q768" i="1"/>
  <c r="Q767" i="1"/>
  <c r="Q764" i="1"/>
  <c r="Q763" i="1"/>
  <c r="K763" i="1"/>
  <c r="Q769" i="1" s="1"/>
  <c r="F763" i="1"/>
  <c r="Q758" i="1"/>
  <c r="Q755" i="1"/>
  <c r="K753" i="1"/>
  <c r="Q754" i="1" s="1"/>
  <c r="F753" i="1"/>
  <c r="K744" i="1"/>
  <c r="Q751" i="1" s="1"/>
  <c r="F744" i="1"/>
  <c r="K735" i="1"/>
  <c r="Q742" i="1" s="1"/>
  <c r="F735" i="1"/>
  <c r="Q732" i="1"/>
  <c r="Q731" i="1"/>
  <c r="Q727" i="1"/>
  <c r="K726" i="1"/>
  <c r="F726" i="1"/>
  <c r="K717" i="1"/>
  <c r="Q724" i="1" s="1"/>
  <c r="F717" i="1"/>
  <c r="Q713" i="1"/>
  <c r="K708" i="1"/>
  <c r="Q715" i="1" s="1"/>
  <c r="F708" i="1"/>
  <c r="Q705" i="1"/>
  <c r="Q704" i="1"/>
  <c r="Q700" i="1"/>
  <c r="K699" i="1"/>
  <c r="Q706" i="1" s="1"/>
  <c r="F699" i="1"/>
  <c r="Q697" i="1"/>
  <c r="Q696" i="1"/>
  <c r="Q695" i="1"/>
  <c r="Q692" i="1"/>
  <c r="Q691" i="1"/>
  <c r="K690" i="1"/>
  <c r="F690" i="1"/>
  <c r="K681" i="1"/>
  <c r="Q688" i="1" s="1"/>
  <c r="F681" i="1"/>
  <c r="Q677" i="1"/>
  <c r="K672" i="1"/>
  <c r="Q679" i="1" s="1"/>
  <c r="F672" i="1"/>
  <c r="Q669" i="1"/>
  <c r="Q668" i="1"/>
  <c r="Q664" i="1"/>
  <c r="K663" i="1"/>
  <c r="Q670" i="1" s="1"/>
  <c r="F663" i="1"/>
  <c r="Q661" i="1"/>
  <c r="Q660" i="1"/>
  <c r="Q659" i="1"/>
  <c r="Q656" i="1"/>
  <c r="Q655" i="1"/>
  <c r="K654" i="1"/>
  <c r="F654" i="1"/>
  <c r="K645" i="1"/>
  <c r="Q652" i="1" s="1"/>
  <c r="F645" i="1"/>
  <c r="Q641" i="1"/>
  <c r="K636" i="1"/>
  <c r="Q643" i="1" s="1"/>
  <c r="F636" i="1"/>
  <c r="Q633" i="1"/>
  <c r="Q632" i="1"/>
  <c r="Q630" i="1"/>
  <c r="Q628" i="1"/>
  <c r="Q626" i="1"/>
  <c r="K626" i="1"/>
  <c r="F626" i="1"/>
  <c r="Q621" i="1"/>
  <c r="K617" i="1"/>
  <c r="Q624" i="1" s="1"/>
  <c r="F617" i="1"/>
  <c r="Q615" i="1"/>
  <c r="Q614" i="1"/>
  <c r="Q612" i="1"/>
  <c r="Q610" i="1"/>
  <c r="Q608" i="1"/>
  <c r="K608" i="1"/>
  <c r="F608" i="1"/>
  <c r="Q603" i="1"/>
  <c r="K599" i="1"/>
  <c r="Q606" i="1" s="1"/>
  <c r="F599" i="1"/>
  <c r="Q597" i="1"/>
  <c r="Q596" i="1"/>
  <c r="Q594" i="1"/>
  <c r="Q592" i="1"/>
  <c r="Q590" i="1"/>
  <c r="K590" i="1"/>
  <c r="F590" i="1"/>
  <c r="Q585" i="1"/>
  <c r="K581" i="1"/>
  <c r="Q588" i="1" s="1"/>
  <c r="F581" i="1"/>
  <c r="K572" i="1"/>
  <c r="Q577" i="1" s="1"/>
  <c r="F572" i="1"/>
  <c r="K563" i="1"/>
  <c r="Q569" i="1" s="1"/>
  <c r="F563" i="1"/>
  <c r="K554" i="1"/>
  <c r="Q560" i="1" s="1"/>
  <c r="F554" i="1"/>
  <c r="K545" i="1"/>
  <c r="Q551" i="1" s="1"/>
  <c r="F545" i="1"/>
  <c r="K536" i="1"/>
  <c r="Q542" i="1" s="1"/>
  <c r="F536" i="1"/>
  <c r="K527" i="1"/>
  <c r="Q533" i="1" s="1"/>
  <c r="F527" i="1"/>
  <c r="K518" i="1"/>
  <c r="Q524" i="1" s="1"/>
  <c r="F518" i="1"/>
  <c r="K509" i="1"/>
  <c r="Q515" i="1" s="1"/>
  <c r="F509" i="1"/>
  <c r="K500" i="1"/>
  <c r="Q506" i="1" s="1"/>
  <c r="F500" i="1"/>
  <c r="K491" i="1"/>
  <c r="Q497" i="1" s="1"/>
  <c r="F491" i="1"/>
  <c r="K482" i="1"/>
  <c r="Q488" i="1" s="1"/>
  <c r="F482" i="1"/>
  <c r="K473" i="1"/>
  <c r="Q479" i="1" s="1"/>
  <c r="F473" i="1"/>
  <c r="K464" i="1"/>
  <c r="Q470" i="1" s="1"/>
  <c r="F464" i="1"/>
  <c r="K455" i="1"/>
  <c r="Q461" i="1" s="1"/>
  <c r="F455" i="1"/>
  <c r="K446" i="1"/>
  <c r="Q452" i="1" s="1"/>
  <c r="F446" i="1"/>
  <c r="K437" i="1"/>
  <c r="Q443" i="1" s="1"/>
  <c r="F437" i="1"/>
  <c r="Q434" i="1"/>
  <c r="Q430" i="1"/>
  <c r="K427" i="1"/>
  <c r="Q433" i="1" s="1"/>
  <c r="F427" i="1"/>
  <c r="Q425" i="1"/>
  <c r="Q421" i="1"/>
  <c r="K418" i="1"/>
  <c r="Q424" i="1" s="1"/>
  <c r="F418" i="1"/>
  <c r="Q416" i="1"/>
  <c r="Q412" i="1"/>
  <c r="K409" i="1"/>
  <c r="Q415" i="1" s="1"/>
  <c r="F409" i="1"/>
  <c r="Q407" i="1"/>
  <c r="Q403" i="1"/>
  <c r="K400" i="1"/>
  <c r="Q406" i="1" s="1"/>
  <c r="F400" i="1"/>
  <c r="Q398" i="1"/>
  <c r="Q394" i="1"/>
  <c r="K391" i="1"/>
  <c r="Q397" i="1" s="1"/>
  <c r="F391" i="1"/>
  <c r="Q389" i="1"/>
  <c r="Q385" i="1"/>
  <c r="K382" i="1"/>
  <c r="Q388" i="1" s="1"/>
  <c r="F382" i="1"/>
  <c r="Q380" i="1"/>
  <c r="Q379" i="1"/>
  <c r="Q376" i="1"/>
  <c r="Q375" i="1"/>
  <c r="Q372" i="1"/>
  <c r="K372" i="1"/>
  <c r="Q378" i="1" s="1"/>
  <c r="F372" i="1"/>
  <c r="Q371" i="1"/>
  <c r="Q370" i="1"/>
  <c r="Q367" i="1"/>
  <c r="Q366" i="1"/>
  <c r="Q363" i="1"/>
  <c r="K363" i="1"/>
  <c r="Q369" i="1" s="1"/>
  <c r="F363" i="1"/>
  <c r="Q362" i="1"/>
  <c r="Q361" i="1"/>
  <c r="Q358" i="1"/>
  <c r="Q357" i="1"/>
  <c r="Q354" i="1"/>
  <c r="K354" i="1"/>
  <c r="Q360" i="1" s="1"/>
  <c r="F354" i="1"/>
  <c r="Q353" i="1"/>
  <c r="Q352" i="1"/>
  <c r="Q349" i="1"/>
  <c r="Q348" i="1"/>
  <c r="Q345" i="1"/>
  <c r="K345" i="1"/>
  <c r="Q351" i="1" s="1"/>
  <c r="F345" i="1"/>
  <c r="Q344" i="1"/>
  <c r="Q343" i="1"/>
  <c r="Q340" i="1"/>
  <c r="Q339" i="1"/>
  <c r="Q336" i="1"/>
  <c r="K336" i="1"/>
  <c r="Q342" i="1" s="1"/>
  <c r="F336" i="1"/>
  <c r="Q335" i="1"/>
  <c r="Q334" i="1"/>
  <c r="Q331" i="1"/>
  <c r="Q330" i="1"/>
  <c r="Q327" i="1"/>
  <c r="K327" i="1"/>
  <c r="Q333" i="1" s="1"/>
  <c r="F327" i="1"/>
  <c r="Q326" i="1"/>
  <c r="Q325" i="1"/>
  <c r="Q322" i="1"/>
  <c r="Q321" i="1"/>
  <c r="Q318" i="1"/>
  <c r="K318" i="1"/>
  <c r="Q324" i="1" s="1"/>
  <c r="F318" i="1"/>
  <c r="Q317" i="1"/>
  <c r="Q316" i="1"/>
  <c r="Q313" i="1"/>
  <c r="Q312" i="1"/>
  <c r="Q309" i="1"/>
  <c r="K309" i="1"/>
  <c r="Q315" i="1" s="1"/>
  <c r="F309" i="1"/>
  <c r="Q307" i="1"/>
  <c r="Q306" i="1"/>
  <c r="Q304" i="1"/>
  <c r="Q303" i="1"/>
  <c r="Q302" i="1"/>
  <c r="Q300" i="1"/>
  <c r="Q299" i="1"/>
  <c r="K299" i="1"/>
  <c r="Q305" i="1" s="1"/>
  <c r="F299" i="1"/>
  <c r="Q298" i="1"/>
  <c r="Q297" i="1"/>
  <c r="Q295" i="1"/>
  <c r="Q294" i="1"/>
  <c r="Q293" i="1"/>
  <c r="Q291" i="1"/>
  <c r="Q290" i="1"/>
  <c r="K290" i="1"/>
  <c r="Q296" i="1" s="1"/>
  <c r="F290" i="1"/>
  <c r="Q289" i="1"/>
  <c r="Q288" i="1"/>
  <c r="Q286" i="1"/>
  <c r="Q285" i="1"/>
  <c r="Q284" i="1"/>
  <c r="Q282" i="1"/>
  <c r="Q281" i="1"/>
  <c r="K281" i="1"/>
  <c r="Q287" i="1" s="1"/>
  <c r="F281" i="1"/>
  <c r="Q280" i="1"/>
  <c r="Q279" i="1"/>
  <c r="Q277" i="1"/>
  <c r="Q276" i="1"/>
  <c r="Q275" i="1"/>
  <c r="Q273" i="1"/>
  <c r="Q272" i="1"/>
  <c r="K272" i="1"/>
  <c r="Q278" i="1" s="1"/>
  <c r="F272" i="1"/>
  <c r="Q271" i="1"/>
  <c r="Q270" i="1"/>
  <c r="Q268" i="1"/>
  <c r="Q267" i="1"/>
  <c r="Q266" i="1"/>
  <c r="Q264" i="1"/>
  <c r="Q263" i="1"/>
  <c r="K263" i="1"/>
  <c r="Q269" i="1" s="1"/>
  <c r="F263" i="1"/>
  <c r="Q262" i="1"/>
  <c r="Q261" i="1"/>
  <c r="Q259" i="1"/>
  <c r="Q258" i="1"/>
  <c r="Q257" i="1"/>
  <c r="Q255" i="1"/>
  <c r="Q254" i="1"/>
  <c r="K254" i="1"/>
  <c r="Q260" i="1" s="1"/>
  <c r="F254" i="1"/>
  <c r="Q253" i="1"/>
  <c r="Q252" i="1"/>
  <c r="Q250" i="1"/>
  <c r="Q249" i="1"/>
  <c r="Q248" i="1"/>
  <c r="Q246" i="1"/>
  <c r="Q245" i="1"/>
  <c r="K245" i="1"/>
  <c r="Q251" i="1" s="1"/>
  <c r="F245" i="1"/>
  <c r="Q244" i="1"/>
  <c r="Q243" i="1"/>
  <c r="Q241" i="1"/>
  <c r="Q240" i="1"/>
  <c r="Q239" i="1"/>
  <c r="Q237" i="1"/>
  <c r="Q236" i="1"/>
  <c r="K236" i="1"/>
  <c r="Q242" i="1" s="1"/>
  <c r="F236" i="1"/>
  <c r="Q235" i="1"/>
  <c r="Q234" i="1"/>
  <c r="Q232" i="1"/>
  <c r="Q231" i="1"/>
  <c r="Q230" i="1"/>
  <c r="Q228" i="1"/>
  <c r="Q227" i="1"/>
  <c r="K227" i="1"/>
  <c r="Q233" i="1" s="1"/>
  <c r="F227" i="1"/>
  <c r="Q226" i="1"/>
  <c r="Q225" i="1"/>
  <c r="Q223" i="1"/>
  <c r="Q222" i="1"/>
  <c r="Q221" i="1"/>
  <c r="Q219" i="1"/>
  <c r="Q218" i="1"/>
  <c r="K218" i="1"/>
  <c r="Q224" i="1" s="1"/>
  <c r="F218" i="1"/>
  <c r="Q214" i="1"/>
  <c r="Q209" i="1"/>
  <c r="K208" i="1"/>
  <c r="Q216" i="1" s="1"/>
  <c r="F208" i="1"/>
  <c r="Q207" i="1"/>
  <c r="Q204" i="1"/>
  <c r="Q201" i="1"/>
  <c r="Q199" i="1"/>
  <c r="K199" i="1"/>
  <c r="F199" i="1"/>
  <c r="K190" i="1"/>
  <c r="F190" i="1"/>
  <c r="Q189" i="1"/>
  <c r="Q186" i="1"/>
  <c r="Q183" i="1"/>
  <c r="Q181" i="1"/>
  <c r="K181" i="1"/>
  <c r="Q187" i="1" s="1"/>
  <c r="F181" i="1"/>
  <c r="Q178" i="1"/>
  <c r="Q173" i="1"/>
  <c r="K172" i="1"/>
  <c r="Q180" i="1" s="1"/>
  <c r="F172" i="1"/>
  <c r="Q171" i="1"/>
  <c r="Q168" i="1"/>
  <c r="Q165" i="1"/>
  <c r="Q163" i="1"/>
  <c r="K163" i="1"/>
  <c r="F163" i="1"/>
  <c r="K154" i="1"/>
  <c r="F154" i="1"/>
  <c r="K145" i="1"/>
  <c r="Q150" i="1" s="1"/>
  <c r="F145" i="1"/>
  <c r="K136" i="1"/>
  <c r="Q141" i="1" s="1"/>
  <c r="F136" i="1"/>
  <c r="K127" i="1"/>
  <c r="Q132" i="1" s="1"/>
  <c r="F127" i="1"/>
  <c r="K118" i="1"/>
  <c r="Q123" i="1" s="1"/>
  <c r="F118" i="1"/>
  <c r="Q117" i="1"/>
  <c r="Q115" i="1"/>
  <c r="Q114" i="1"/>
  <c r="K114" i="1"/>
  <c r="Q116" i="1" s="1"/>
  <c r="F114" i="1"/>
  <c r="Q113" i="1"/>
  <c r="Q112" i="1"/>
  <c r="Q110" i="1"/>
  <c r="Q109" i="1"/>
  <c r="Q108" i="1"/>
  <c r="Q106" i="1"/>
  <c r="Q105" i="1"/>
  <c r="K105" i="1"/>
  <c r="Q111" i="1" s="1"/>
  <c r="F105" i="1"/>
  <c r="K96" i="1"/>
  <c r="Q102" i="1" s="1"/>
  <c r="F96" i="1"/>
  <c r="Q95" i="1"/>
  <c r="Q94" i="1"/>
  <c r="Q92" i="1"/>
  <c r="Q91" i="1"/>
  <c r="Q90" i="1"/>
  <c r="Q88" i="1"/>
  <c r="Q87" i="1"/>
  <c r="K87" i="1"/>
  <c r="Q93" i="1" s="1"/>
  <c r="F87" i="1"/>
  <c r="Q86" i="1"/>
  <c r="Q85" i="1"/>
  <c r="Q83" i="1"/>
  <c r="Q82" i="1"/>
  <c r="Q81" i="1"/>
  <c r="Q79" i="1"/>
  <c r="Q78" i="1"/>
  <c r="K78" i="1"/>
  <c r="Q84" i="1" s="1"/>
  <c r="F78" i="1"/>
  <c r="Q77" i="1"/>
  <c r="Q76" i="1"/>
  <c r="Q74" i="1"/>
  <c r="Q73" i="1"/>
  <c r="Q72" i="1"/>
  <c r="Q70" i="1"/>
  <c r="Q69" i="1"/>
  <c r="K69" i="1"/>
  <c r="Q75" i="1" s="1"/>
  <c r="F69" i="1"/>
  <c r="Q68" i="1"/>
  <c r="Q67" i="1"/>
  <c r="Q65" i="1"/>
  <c r="Q64" i="1"/>
  <c r="Q63" i="1"/>
  <c r="Q61" i="1"/>
  <c r="Q60" i="1"/>
  <c r="K60" i="1"/>
  <c r="Q66" i="1" s="1"/>
  <c r="F60" i="1"/>
  <c r="Q59" i="1"/>
  <c r="Q58" i="1"/>
  <c r="Q56" i="1"/>
  <c r="Q55" i="1"/>
  <c r="Q54" i="1"/>
  <c r="Q52" i="1"/>
  <c r="Q51" i="1"/>
  <c r="K51" i="1"/>
  <c r="Q57" i="1" s="1"/>
  <c r="F51" i="1"/>
  <c r="Q50" i="1"/>
  <c r="Q49" i="1"/>
  <c r="Q47" i="1"/>
  <c r="Q46" i="1"/>
  <c r="Q45" i="1"/>
  <c r="Q43" i="1"/>
  <c r="Q42" i="1"/>
  <c r="K42" i="1"/>
  <c r="Q48" i="1" s="1"/>
  <c r="F42" i="1"/>
  <c r="Q41" i="1"/>
  <c r="Q40" i="1"/>
  <c r="Q38" i="1"/>
  <c r="Q37" i="1"/>
  <c r="Q36" i="1"/>
  <c r="Q34" i="1"/>
  <c r="Q33" i="1"/>
  <c r="K33" i="1"/>
  <c r="Q39" i="1" s="1"/>
  <c r="F33" i="1"/>
  <c r="K23" i="1"/>
  <c r="Q28" i="1" s="1"/>
  <c r="F23" i="1"/>
  <c r="Q20" i="1"/>
  <c r="L20" i="1" s="1"/>
  <c r="K20" i="1"/>
  <c r="Q21" i="1" s="1"/>
  <c r="F20" i="1"/>
  <c r="Q19" i="1"/>
  <c r="Q18" i="1"/>
  <c r="L18" i="1" s="1"/>
  <c r="K18" i="1"/>
  <c r="F18" i="1"/>
  <c r="Q17" i="1"/>
  <c r="Q16" i="1"/>
  <c r="Q14" i="1"/>
  <c r="Q13" i="1"/>
  <c r="Q12" i="1"/>
  <c r="Q10" i="1"/>
  <c r="Q9" i="1"/>
  <c r="K9" i="1"/>
  <c r="Q15" i="1" s="1"/>
  <c r="F9" i="1"/>
  <c r="K7" i="1"/>
  <c r="Q8" i="1" s="1"/>
  <c r="F7" i="1"/>
  <c r="K5" i="1"/>
  <c r="Q6" i="1" s="1"/>
  <c r="F5" i="1"/>
  <c r="Q3" i="1"/>
  <c r="L3" i="1" s="1"/>
  <c r="K3" i="1"/>
  <c r="Q4" i="1" s="1"/>
  <c r="F3" i="1"/>
  <c r="Q99" i="1" l="1"/>
  <c r="Q104" i="1"/>
  <c r="Q100" i="1"/>
  <c r="Q96" i="1"/>
  <c r="Q101" i="1"/>
  <c r="Q97" i="1"/>
  <c r="Q103" i="1"/>
  <c r="L114" i="1"/>
  <c r="Q120" i="1"/>
  <c r="Q124" i="1"/>
  <c r="Q129" i="1"/>
  <c r="Q133" i="1"/>
  <c r="Q138" i="1"/>
  <c r="Q142" i="1"/>
  <c r="Q147" i="1"/>
  <c r="Q151" i="1"/>
  <c r="Q161" i="1"/>
  <c r="Q157" i="1"/>
  <c r="Q158" i="1"/>
  <c r="Q197" i="1"/>
  <c r="Q193" i="1"/>
  <c r="Q194" i="1"/>
  <c r="Q25" i="1"/>
  <c r="Q29" i="1"/>
  <c r="Q5" i="1"/>
  <c r="L5" i="1" s="1"/>
  <c r="Q11" i="1"/>
  <c r="L9" i="1" s="1"/>
  <c r="Q26" i="1"/>
  <c r="Q30" i="1"/>
  <c r="Q35" i="1"/>
  <c r="L33" i="1" s="1"/>
  <c r="Q44" i="1"/>
  <c r="L42" i="1" s="1"/>
  <c r="Q53" i="1"/>
  <c r="L51" i="1" s="1"/>
  <c r="Q62" i="1"/>
  <c r="L60" i="1" s="1"/>
  <c r="Q71" i="1"/>
  <c r="L69" i="1" s="1"/>
  <c r="Q80" i="1"/>
  <c r="L78" i="1" s="1"/>
  <c r="Q89" i="1"/>
  <c r="L87" i="1" s="1"/>
  <c r="Q98" i="1"/>
  <c r="L96" i="1" s="1"/>
  <c r="Q107" i="1"/>
  <c r="L105" i="1" s="1"/>
  <c r="Q121" i="1"/>
  <c r="Q125" i="1"/>
  <c r="Q130" i="1"/>
  <c r="Q134" i="1"/>
  <c r="Q139" i="1"/>
  <c r="Q143" i="1"/>
  <c r="Q148" i="1"/>
  <c r="Q152" i="1"/>
  <c r="Q154" i="1"/>
  <c r="Q159" i="1"/>
  <c r="Q170" i="1"/>
  <c r="Q166" i="1"/>
  <c r="Q167" i="1"/>
  <c r="Q174" i="1"/>
  <c r="Q182" i="1"/>
  <c r="L181" i="1" s="1"/>
  <c r="Q190" i="1"/>
  <c r="Q195" i="1"/>
  <c r="Q206" i="1"/>
  <c r="Q202" i="1"/>
  <c r="Q203" i="1"/>
  <c r="Q210" i="1"/>
  <c r="Q7" i="1"/>
  <c r="L7" i="1" s="1"/>
  <c r="Q23" i="1"/>
  <c r="Q27" i="1"/>
  <c r="Q31" i="1"/>
  <c r="Q118" i="1"/>
  <c r="Q122" i="1"/>
  <c r="Q126" i="1"/>
  <c r="Q127" i="1"/>
  <c r="Q131" i="1"/>
  <c r="Q135" i="1"/>
  <c r="Q136" i="1"/>
  <c r="Q140" i="1"/>
  <c r="Q144" i="1"/>
  <c r="Q145" i="1"/>
  <c r="Q149" i="1"/>
  <c r="Q153" i="1"/>
  <c r="Q155" i="1"/>
  <c r="Q160" i="1"/>
  <c r="Q179" i="1"/>
  <c r="Q175" i="1"/>
  <c r="Q176" i="1"/>
  <c r="Q191" i="1"/>
  <c r="Q196" i="1"/>
  <c r="Q215" i="1"/>
  <c r="Q211" i="1"/>
  <c r="Q212" i="1"/>
  <c r="Q24" i="1"/>
  <c r="Q119" i="1"/>
  <c r="Q128" i="1"/>
  <c r="Q137" i="1"/>
  <c r="Q146" i="1"/>
  <c r="Q156" i="1"/>
  <c r="Q162" i="1"/>
  <c r="Q164" i="1"/>
  <c r="L163" i="1" s="1"/>
  <c r="Q169" i="1"/>
  <c r="Q172" i="1"/>
  <c r="Q177" i="1"/>
  <c r="Q188" i="1"/>
  <c r="Q184" i="1"/>
  <c r="Q185" i="1"/>
  <c r="Q192" i="1"/>
  <c r="Q198" i="1"/>
  <c r="Q200" i="1"/>
  <c r="Q205" i="1"/>
  <c r="Q208" i="1"/>
  <c r="Q213" i="1"/>
  <c r="Q220" i="1"/>
  <c r="L218" i="1" s="1"/>
  <c r="Q229" i="1"/>
  <c r="L227" i="1" s="1"/>
  <c r="Q238" i="1"/>
  <c r="L236" i="1" s="1"/>
  <c r="Q247" i="1"/>
  <c r="L245" i="1" s="1"/>
  <c r="Q256" i="1"/>
  <c r="L254" i="1" s="1"/>
  <c r="Q265" i="1"/>
  <c r="L263" i="1" s="1"/>
  <c r="Q274" i="1"/>
  <c r="L272" i="1" s="1"/>
  <c r="Q283" i="1"/>
  <c r="L281" i="1" s="1"/>
  <c r="Q292" i="1"/>
  <c r="L290" i="1" s="1"/>
  <c r="Q301" i="1"/>
  <c r="L299" i="1" s="1"/>
  <c r="Q310" i="1"/>
  <c r="L309" i="1" s="1"/>
  <c r="Q314" i="1"/>
  <c r="Q319" i="1"/>
  <c r="L318" i="1" s="1"/>
  <c r="Q323" i="1"/>
  <c r="Q328" i="1"/>
  <c r="L327" i="1" s="1"/>
  <c r="Q332" i="1"/>
  <c r="Q337" i="1"/>
  <c r="L336" i="1" s="1"/>
  <c r="Q341" i="1"/>
  <c r="Q346" i="1"/>
  <c r="L345" i="1" s="1"/>
  <c r="Q350" i="1"/>
  <c r="Q355" i="1"/>
  <c r="Q359" i="1"/>
  <c r="Q364" i="1"/>
  <c r="L363" i="1" s="1"/>
  <c r="Q368" i="1"/>
  <c r="Q373" i="1"/>
  <c r="L372" i="1" s="1"/>
  <c r="Q377" i="1"/>
  <c r="Q382" i="1"/>
  <c r="Q386" i="1"/>
  <c r="Q390" i="1"/>
  <c r="Q391" i="1"/>
  <c r="Q395" i="1"/>
  <c r="Q399" i="1"/>
  <c r="Q400" i="1"/>
  <c r="Q404" i="1"/>
  <c r="Q408" i="1"/>
  <c r="Q409" i="1"/>
  <c r="Q413" i="1"/>
  <c r="Q417" i="1"/>
  <c r="Q418" i="1"/>
  <c r="Q422" i="1"/>
  <c r="Q426" i="1"/>
  <c r="Q427" i="1"/>
  <c r="Q431" i="1"/>
  <c r="Q435" i="1"/>
  <c r="Q440" i="1"/>
  <c r="Q444" i="1"/>
  <c r="Q449" i="1"/>
  <c r="Q453" i="1"/>
  <c r="Q458" i="1"/>
  <c r="Q462" i="1"/>
  <c r="Q467" i="1"/>
  <c r="Q471" i="1"/>
  <c r="Q476" i="1"/>
  <c r="Q480" i="1"/>
  <c r="Q485" i="1"/>
  <c r="Q489" i="1"/>
  <c r="Q494" i="1"/>
  <c r="Q498" i="1"/>
  <c r="Q503" i="1"/>
  <c r="Q507" i="1"/>
  <c r="Q512" i="1"/>
  <c r="Q516" i="1"/>
  <c r="Q521" i="1"/>
  <c r="Q525" i="1"/>
  <c r="Q530" i="1"/>
  <c r="Q534" i="1"/>
  <c r="Q539" i="1"/>
  <c r="Q543" i="1"/>
  <c r="Q548" i="1"/>
  <c r="Q552" i="1"/>
  <c r="Q557" i="1"/>
  <c r="Q561" i="1"/>
  <c r="Q566" i="1"/>
  <c r="Q570" i="1"/>
  <c r="Q575" i="1"/>
  <c r="Q580" i="1"/>
  <c r="Q581" i="1"/>
  <c r="Q587" i="1"/>
  <c r="Q595" i="1"/>
  <c r="Q591" i="1"/>
  <c r="L590" i="1" s="1"/>
  <c r="Q593" i="1"/>
  <c r="Q598" i="1"/>
  <c r="Q599" i="1"/>
  <c r="Q605" i="1"/>
  <c r="Q613" i="1"/>
  <c r="Q609" i="1"/>
  <c r="L608" i="1" s="1"/>
  <c r="Q611" i="1"/>
  <c r="Q616" i="1"/>
  <c r="Q617" i="1"/>
  <c r="Q623" i="1"/>
  <c r="Q631" i="1"/>
  <c r="Q627" i="1"/>
  <c r="L626" i="1" s="1"/>
  <c r="Q629" i="1"/>
  <c r="Q634" i="1"/>
  <c r="Q637" i="1"/>
  <c r="Q642" i="1"/>
  <c r="Q650" i="1"/>
  <c r="Q662" i="1"/>
  <c r="Q658" i="1"/>
  <c r="Q654" i="1"/>
  <c r="L654" i="1" s="1"/>
  <c r="Q657" i="1"/>
  <c r="Q665" i="1"/>
  <c r="Q673" i="1"/>
  <c r="Q678" i="1"/>
  <c r="Q686" i="1"/>
  <c r="Q698" i="1"/>
  <c r="Q694" i="1"/>
  <c r="Q690" i="1"/>
  <c r="L690" i="1" s="1"/>
  <c r="Q693" i="1"/>
  <c r="Q701" i="1"/>
  <c r="Q709" i="1"/>
  <c r="Q714" i="1"/>
  <c r="Q722" i="1"/>
  <c r="Q734" i="1"/>
  <c r="Q730" i="1"/>
  <c r="Q726" i="1"/>
  <c r="Q729" i="1"/>
  <c r="Q737" i="1"/>
  <c r="Q745" i="1"/>
  <c r="Q750" i="1"/>
  <c r="Q311" i="1"/>
  <c r="Q320" i="1"/>
  <c r="Q329" i="1"/>
  <c r="Q338" i="1"/>
  <c r="Q347" i="1"/>
  <c r="Q356" i="1"/>
  <c r="Q365" i="1"/>
  <c r="Q374" i="1"/>
  <c r="Q383" i="1"/>
  <c r="Q387" i="1"/>
  <c r="Q392" i="1"/>
  <c r="Q396" i="1"/>
  <c r="Q401" i="1"/>
  <c r="Q405" i="1"/>
  <c r="Q410" i="1"/>
  <c r="Q414" i="1"/>
  <c r="Q419" i="1"/>
  <c r="Q423" i="1"/>
  <c r="Q428" i="1"/>
  <c r="Q432" i="1"/>
  <c r="Q437" i="1"/>
  <c r="Q441" i="1"/>
  <c r="Q445" i="1"/>
  <c r="Q446" i="1"/>
  <c r="Q450" i="1"/>
  <c r="Q454" i="1"/>
  <c r="Q455" i="1"/>
  <c r="Q459" i="1"/>
  <c r="Q463" i="1"/>
  <c r="Q464" i="1"/>
  <c r="Q468" i="1"/>
  <c r="Q472" i="1"/>
  <c r="Q473" i="1"/>
  <c r="Q477" i="1"/>
  <c r="Q481" i="1"/>
  <c r="Q482" i="1"/>
  <c r="Q486" i="1"/>
  <c r="Q490" i="1"/>
  <c r="Q491" i="1"/>
  <c r="Q495" i="1"/>
  <c r="Q499" i="1"/>
  <c r="Q500" i="1"/>
  <c r="Q504" i="1"/>
  <c r="Q508" i="1"/>
  <c r="Q509" i="1"/>
  <c r="Q513" i="1"/>
  <c r="Q517" i="1"/>
  <c r="Q518" i="1"/>
  <c r="Q522" i="1"/>
  <c r="Q526" i="1"/>
  <c r="Q527" i="1"/>
  <c r="Q531" i="1"/>
  <c r="Q535" i="1"/>
  <c r="Q536" i="1"/>
  <c r="Q540" i="1"/>
  <c r="Q544" i="1"/>
  <c r="Q545" i="1"/>
  <c r="Q549" i="1"/>
  <c r="Q553" i="1"/>
  <c r="Q554" i="1"/>
  <c r="Q558" i="1"/>
  <c r="Q562" i="1"/>
  <c r="Q563" i="1"/>
  <c r="Q567" i="1"/>
  <c r="Q571" i="1"/>
  <c r="Q572" i="1"/>
  <c r="Q576" i="1"/>
  <c r="Q583" i="1"/>
  <c r="Q601" i="1"/>
  <c r="Q619" i="1"/>
  <c r="Q638" i="1"/>
  <c r="Q646" i="1"/>
  <c r="Q651" i="1"/>
  <c r="Q671" i="1"/>
  <c r="Q667" i="1"/>
  <c r="Q663" i="1"/>
  <c r="Q666" i="1"/>
  <c r="Q674" i="1"/>
  <c r="Q682" i="1"/>
  <c r="Q687" i="1"/>
  <c r="Q707" i="1"/>
  <c r="Q703" i="1"/>
  <c r="Q699" i="1"/>
  <c r="Q702" i="1"/>
  <c r="Q710" i="1"/>
  <c r="Q718" i="1"/>
  <c r="Q723" i="1"/>
  <c r="Q743" i="1"/>
  <c r="Q739" i="1"/>
  <c r="Q735" i="1"/>
  <c r="Q738" i="1"/>
  <c r="Q746" i="1"/>
  <c r="Q384" i="1"/>
  <c r="Q393" i="1"/>
  <c r="Q402" i="1"/>
  <c r="Q411" i="1"/>
  <c r="Q420" i="1"/>
  <c r="Q429" i="1"/>
  <c r="Q438" i="1"/>
  <c r="Q442" i="1"/>
  <c r="Q447" i="1"/>
  <c r="Q451" i="1"/>
  <c r="Q456" i="1"/>
  <c r="Q460" i="1"/>
  <c r="Q465" i="1"/>
  <c r="Q469" i="1"/>
  <c r="Q474" i="1"/>
  <c r="Q478" i="1"/>
  <c r="Q483" i="1"/>
  <c r="Q487" i="1"/>
  <c r="Q492" i="1"/>
  <c r="Q496" i="1"/>
  <c r="Q501" i="1"/>
  <c r="Q505" i="1"/>
  <c r="Q510" i="1"/>
  <c r="Q514" i="1"/>
  <c r="Q519" i="1"/>
  <c r="Q523" i="1"/>
  <c r="Q528" i="1"/>
  <c r="Q532" i="1"/>
  <c r="Q537" i="1"/>
  <c r="Q541" i="1"/>
  <c r="Q546" i="1"/>
  <c r="Q550" i="1"/>
  <c r="Q555" i="1"/>
  <c r="Q559" i="1"/>
  <c r="Q564" i="1"/>
  <c r="Q568" i="1"/>
  <c r="Q573" i="1"/>
  <c r="Q578" i="1"/>
  <c r="Q586" i="1"/>
  <c r="Q582" i="1"/>
  <c r="Q584" i="1"/>
  <c r="Q589" i="1"/>
  <c r="Q604" i="1"/>
  <c r="Q600" i="1"/>
  <c r="Q602" i="1"/>
  <c r="Q607" i="1"/>
  <c r="Q622" i="1"/>
  <c r="Q618" i="1"/>
  <c r="Q620" i="1"/>
  <c r="Q625" i="1"/>
  <c r="Q644" i="1"/>
  <c r="Q640" i="1"/>
  <c r="Q636" i="1"/>
  <c r="Q639" i="1"/>
  <c r="Q647" i="1"/>
  <c r="Q680" i="1"/>
  <c r="Q676" i="1"/>
  <c r="Q672" i="1"/>
  <c r="L672" i="1" s="1"/>
  <c r="Q675" i="1"/>
  <c r="Q683" i="1"/>
  <c r="Q716" i="1"/>
  <c r="Q712" i="1"/>
  <c r="Q708" i="1"/>
  <c r="Q711" i="1"/>
  <c r="Q719" i="1"/>
  <c r="Q740" i="1"/>
  <c r="Q752" i="1"/>
  <c r="Q748" i="1"/>
  <c r="Q744" i="1"/>
  <c r="Q747" i="1"/>
  <c r="Q439" i="1"/>
  <c r="Q448" i="1"/>
  <c r="Q457" i="1"/>
  <c r="Q466" i="1"/>
  <c r="Q475" i="1"/>
  <c r="Q484" i="1"/>
  <c r="Q493" i="1"/>
  <c r="Q502" i="1"/>
  <c r="Q511" i="1"/>
  <c r="Q520" i="1"/>
  <c r="Q529" i="1"/>
  <c r="Q538" i="1"/>
  <c r="Q547" i="1"/>
  <c r="Q556" i="1"/>
  <c r="Q565" i="1"/>
  <c r="Q574" i="1"/>
  <c r="Q579" i="1"/>
  <c r="Q653" i="1"/>
  <c r="Q649" i="1"/>
  <c r="Q645" i="1"/>
  <c r="L645" i="1" s="1"/>
  <c r="Q648" i="1"/>
  <c r="Q689" i="1"/>
  <c r="Q685" i="1"/>
  <c r="Q681" i="1"/>
  <c r="L681" i="1" s="1"/>
  <c r="Q684" i="1"/>
  <c r="Q725" i="1"/>
  <c r="Q721" i="1"/>
  <c r="Q717" i="1"/>
  <c r="L717" i="1" s="1"/>
  <c r="Q720" i="1"/>
  <c r="Q728" i="1"/>
  <c r="Q733" i="1"/>
  <c r="Q736" i="1"/>
  <c r="Q741" i="1"/>
  <c r="Q749" i="1"/>
  <c r="Q760" i="1"/>
  <c r="Q756" i="1"/>
  <c r="Q761" i="1"/>
  <c r="Q757" i="1"/>
  <c r="Q753" i="1"/>
  <c r="Q759" i="1"/>
  <c r="L871" i="1"/>
  <c r="L1015" i="1"/>
  <c r="Q766" i="1"/>
  <c r="Q770" i="1"/>
  <c r="Q775" i="1"/>
  <c r="Q779" i="1"/>
  <c r="Q784" i="1"/>
  <c r="Q788" i="1"/>
  <c r="Q793" i="1"/>
  <c r="Q797" i="1"/>
  <c r="Q802" i="1"/>
  <c r="Q806" i="1"/>
  <c r="Q811" i="1"/>
  <c r="Q815" i="1"/>
  <c r="Q820" i="1"/>
  <c r="Q824" i="1"/>
  <c r="Q829" i="1"/>
  <c r="Q833" i="1"/>
  <c r="Q838" i="1"/>
  <c r="Q842" i="1"/>
  <c r="Q847" i="1"/>
  <c r="Q851" i="1"/>
  <c r="Q856" i="1"/>
  <c r="Q860" i="1"/>
  <c r="Q865" i="1"/>
  <c r="Q869" i="1"/>
  <c r="Q874" i="1"/>
  <c r="Q878" i="1"/>
  <c r="Q883" i="1"/>
  <c r="Q887" i="1"/>
  <c r="Q892" i="1"/>
  <c r="Q896" i="1"/>
  <c r="Q901" i="1"/>
  <c r="Q905" i="1"/>
  <c r="Q910" i="1"/>
  <c r="Q914" i="1"/>
  <c r="Q919" i="1"/>
  <c r="Q923" i="1"/>
  <c r="Q928" i="1"/>
  <c r="Q932" i="1"/>
  <c r="Q937" i="1"/>
  <c r="Q941" i="1"/>
  <c r="Q946" i="1"/>
  <c r="Q950" i="1"/>
  <c r="Q955" i="1"/>
  <c r="Q959" i="1"/>
  <c r="Q964" i="1"/>
  <c r="Q968" i="1"/>
  <c r="Q973" i="1"/>
  <c r="Q977" i="1"/>
  <c r="Q982" i="1"/>
  <c r="Q986" i="1"/>
  <c r="Q991" i="1"/>
  <c r="Q995" i="1"/>
  <c r="Q1000" i="1"/>
  <c r="Q1004" i="1"/>
  <c r="Q1009" i="1"/>
  <c r="Q1013" i="1"/>
  <c r="Q1018" i="1"/>
  <c r="Q1022" i="1"/>
  <c r="Q1035" i="1"/>
  <c r="Q1043" i="1"/>
  <c r="Q1067" i="1"/>
  <c r="Q1063" i="1"/>
  <c r="Q1064" i="1"/>
  <c r="Q1071" i="1"/>
  <c r="Q1079" i="1"/>
  <c r="Q1087" i="1"/>
  <c r="Q1103" i="1"/>
  <c r="Q1099" i="1"/>
  <c r="Q1100" i="1"/>
  <c r="Q1107" i="1"/>
  <c r="Q1115" i="1"/>
  <c r="Q1040" i="1"/>
  <c r="Q1036" i="1"/>
  <c r="Q1037" i="1"/>
  <c r="Q1076" i="1"/>
  <c r="Q1072" i="1"/>
  <c r="Q1073" i="1"/>
  <c r="L1096" i="1"/>
  <c r="Q1112" i="1"/>
  <c r="Q1108" i="1"/>
  <c r="Q1109" i="1"/>
  <c r="Q1033" i="1"/>
  <c r="Q1038" i="1"/>
  <c r="Q1049" i="1"/>
  <c r="Q1045" i="1"/>
  <c r="Q1046" i="1"/>
  <c r="Q1069" i="1"/>
  <c r="Q1074" i="1"/>
  <c r="Q1085" i="1"/>
  <c r="Q1081" i="1"/>
  <c r="Q1082" i="1"/>
  <c r="Q1105" i="1"/>
  <c r="Q1110" i="1"/>
  <c r="Q1121" i="1"/>
  <c r="Q1117" i="1"/>
  <c r="Q1118" i="1"/>
  <c r="Q765" i="1"/>
  <c r="L763" i="1" s="1"/>
  <c r="Q774" i="1"/>
  <c r="L772" i="1" s="1"/>
  <c r="Q783" i="1"/>
  <c r="L781" i="1" s="1"/>
  <c r="Q792" i="1"/>
  <c r="L790" i="1" s="1"/>
  <c r="Q801" i="1"/>
  <c r="L799" i="1" s="1"/>
  <c r="Q810" i="1"/>
  <c r="L808" i="1" s="1"/>
  <c r="Q819" i="1"/>
  <c r="L817" i="1" s="1"/>
  <c r="Q828" i="1"/>
  <c r="L826" i="1" s="1"/>
  <c r="Q837" i="1"/>
  <c r="L835" i="1" s="1"/>
  <c r="Q846" i="1"/>
  <c r="L844" i="1" s="1"/>
  <c r="Q855" i="1"/>
  <c r="L853" i="1" s="1"/>
  <c r="Q864" i="1"/>
  <c r="L862" i="1" s="1"/>
  <c r="Q873" i="1"/>
  <c r="Q882" i="1"/>
  <c r="L880" i="1" s="1"/>
  <c r="Q891" i="1"/>
  <c r="L889" i="1" s="1"/>
  <c r="Q900" i="1"/>
  <c r="L898" i="1" s="1"/>
  <c r="Q909" i="1"/>
  <c r="L907" i="1" s="1"/>
  <c r="Q918" i="1"/>
  <c r="L916" i="1" s="1"/>
  <c r="Q927" i="1"/>
  <c r="L925" i="1" s="1"/>
  <c r="Q936" i="1"/>
  <c r="L934" i="1" s="1"/>
  <c r="Q945" i="1"/>
  <c r="L943" i="1" s="1"/>
  <c r="Q954" i="1"/>
  <c r="L952" i="1" s="1"/>
  <c r="Q963" i="1"/>
  <c r="L961" i="1" s="1"/>
  <c r="Q972" i="1"/>
  <c r="L970" i="1" s="1"/>
  <c r="Q981" i="1"/>
  <c r="L979" i="1" s="1"/>
  <c r="Q990" i="1"/>
  <c r="L988" i="1" s="1"/>
  <c r="Q999" i="1"/>
  <c r="L997" i="1" s="1"/>
  <c r="Q1008" i="1"/>
  <c r="L1006" i="1" s="1"/>
  <c r="Q1017" i="1"/>
  <c r="Q1031" i="1"/>
  <c r="Q1027" i="1"/>
  <c r="Q1026" i="1"/>
  <c r="L1024" i="1" s="1"/>
  <c r="Q1032" i="1"/>
  <c r="Q1034" i="1"/>
  <c r="Q1039" i="1"/>
  <c r="Q1042" i="1"/>
  <c r="L1042" i="1" s="1"/>
  <c r="Q1047" i="1"/>
  <c r="Q1058" i="1"/>
  <c r="Q1054" i="1"/>
  <c r="L1051" i="1" s="1"/>
  <c r="Q1055" i="1"/>
  <c r="Q1062" i="1"/>
  <c r="Q1068" i="1"/>
  <c r="L1060" i="1" s="1"/>
  <c r="Q1070" i="1"/>
  <c r="Q1075" i="1"/>
  <c r="Q1078" i="1"/>
  <c r="Q1083" i="1"/>
  <c r="Q1094" i="1"/>
  <c r="Q1090" i="1"/>
  <c r="Q1091" i="1"/>
  <c r="Q1098" i="1"/>
  <c r="Q1104" i="1"/>
  <c r="Q1106" i="1"/>
  <c r="Q1111" i="1"/>
  <c r="Q1114" i="1"/>
  <c r="Q1119" i="1"/>
  <c r="L1132" i="1"/>
  <c r="Q1125" i="1"/>
  <c r="L1123" i="1" s="1"/>
  <c r="Q1129" i="1"/>
  <c r="Q1134" i="1"/>
  <c r="Q1138" i="1"/>
  <c r="Q1143" i="1"/>
  <c r="L1141" i="1" s="1"/>
  <c r="Q1147" i="1"/>
  <c r="Q1152" i="1"/>
  <c r="Q1156" i="1"/>
  <c r="Q1161" i="1"/>
  <c r="L1159" i="1" s="1"/>
  <c r="Q1165" i="1"/>
  <c r="Q1170" i="1"/>
  <c r="L1168" i="1" s="1"/>
  <c r="Q1174" i="1"/>
  <c r="Q1179" i="1"/>
  <c r="Q1183" i="1"/>
  <c r="Q1188" i="1"/>
  <c r="L1186" i="1" s="1"/>
  <c r="Q1192" i="1"/>
  <c r="Q1197" i="1"/>
  <c r="L1195" i="1" s="1"/>
  <c r="Q1201" i="1"/>
  <c r="Q1206" i="1"/>
  <c r="L1204" i="1" s="1"/>
  <c r="Q1210" i="1"/>
  <c r="Q1215" i="1"/>
  <c r="Q1219" i="1"/>
  <c r="L1213" i="1" s="1"/>
  <c r="Q1224" i="1"/>
  <c r="L1222" i="1" s="1"/>
  <c r="Q1228" i="1"/>
  <c r="Q1239" i="1"/>
  <c r="Q1238" i="1"/>
  <c r="L1231" i="1" s="1"/>
  <c r="Q1233" i="1"/>
  <c r="Q1237" i="1"/>
  <c r="Q1242" i="1"/>
  <c r="Q1257" i="1"/>
  <c r="Q1253" i="1"/>
  <c r="Q1249" i="1"/>
  <c r="Q1256" i="1"/>
  <c r="Q1252" i="1"/>
  <c r="Q1255" i="1"/>
  <c r="Q1260" i="1"/>
  <c r="Q1275" i="1"/>
  <c r="Q1271" i="1"/>
  <c r="Q1267" i="1"/>
  <c r="Q1274" i="1"/>
  <c r="Q1270" i="1"/>
  <c r="Q1273" i="1"/>
  <c r="Q1278" i="1"/>
  <c r="Q1293" i="1"/>
  <c r="Q1289" i="1"/>
  <c r="Q1285" i="1"/>
  <c r="Q1292" i="1"/>
  <c r="Q1288" i="1"/>
  <c r="Q1291" i="1"/>
  <c r="Q1296" i="1"/>
  <c r="Q1311" i="1"/>
  <c r="Q1307" i="1"/>
  <c r="Q1303" i="1"/>
  <c r="Q1310" i="1"/>
  <c r="Q1306" i="1"/>
  <c r="Q1309" i="1"/>
  <c r="Q1314" i="1"/>
  <c r="Q1329" i="1"/>
  <c r="Q1325" i="1"/>
  <c r="Q1321" i="1"/>
  <c r="Q1328" i="1"/>
  <c r="Q1324" i="1"/>
  <c r="Q1327" i="1"/>
  <c r="Q1332" i="1"/>
  <c r="Q1347" i="1"/>
  <c r="Q1343" i="1"/>
  <c r="Q1339" i="1"/>
  <c r="Q1346" i="1"/>
  <c r="Q1342" i="1"/>
  <c r="Q1345" i="1"/>
  <c r="Q1350" i="1"/>
  <c r="Q1365" i="1"/>
  <c r="Q1361" i="1"/>
  <c r="Q1357" i="1"/>
  <c r="L1357" i="1" s="1"/>
  <c r="Q1364" i="1"/>
  <c r="Q1359" i="1"/>
  <c r="Q1363" i="1"/>
  <c r="Q1358" i="1"/>
  <c r="Q1126" i="1"/>
  <c r="Q1135" i="1"/>
  <c r="Q1144" i="1"/>
  <c r="Q1153" i="1"/>
  <c r="L1150" i="1" s="1"/>
  <c r="Q1162" i="1"/>
  <c r="Q1171" i="1"/>
  <c r="Q1180" i="1"/>
  <c r="Q1189" i="1"/>
  <c r="Q1198" i="1"/>
  <c r="Q1207" i="1"/>
  <c r="Q1216" i="1"/>
  <c r="Q1225" i="1"/>
  <c r="Q1234" i="1"/>
  <c r="Q1250" i="1"/>
  <c r="Q1268" i="1"/>
  <c r="Q1286" i="1"/>
  <c r="Q1304" i="1"/>
  <c r="Q1322" i="1"/>
  <c r="Q1340" i="1"/>
  <c r="Q1374" i="1"/>
  <c r="Q1370" i="1"/>
  <c r="Q1366" i="1"/>
  <c r="Q1372" i="1"/>
  <c r="Q1367" i="1"/>
  <c r="Q1371" i="1"/>
  <c r="Q1410" i="1"/>
  <c r="Q1406" i="1"/>
  <c r="Q1402" i="1"/>
  <c r="L1402" i="1" s="1"/>
  <c r="Q1409" i="1"/>
  <c r="Q1404" i="1"/>
  <c r="Q1408" i="1"/>
  <c r="Q1403" i="1"/>
  <c r="Q1407" i="1"/>
  <c r="Q1248" i="1"/>
  <c r="Q1244" i="1"/>
  <c r="Q1240" i="1"/>
  <c r="Q1247" i="1"/>
  <c r="Q1243" i="1"/>
  <c r="Q1246" i="1"/>
  <c r="Q1266" i="1"/>
  <c r="Q1262" i="1"/>
  <c r="Q1258" i="1"/>
  <c r="Q1265" i="1"/>
  <c r="Q1261" i="1"/>
  <c r="Q1264" i="1"/>
  <c r="Q1284" i="1"/>
  <c r="Q1280" i="1"/>
  <c r="Q1276" i="1"/>
  <c r="L1276" i="1" s="1"/>
  <c r="Q1283" i="1"/>
  <c r="Q1279" i="1"/>
  <c r="Q1282" i="1"/>
  <c r="Q1302" i="1"/>
  <c r="Q1298" i="1"/>
  <c r="Q1294" i="1"/>
  <c r="Q1301" i="1"/>
  <c r="Q1297" i="1"/>
  <c r="Q1300" i="1"/>
  <c r="Q1320" i="1"/>
  <c r="Q1316" i="1"/>
  <c r="Q1312" i="1"/>
  <c r="Q1319" i="1"/>
  <c r="Q1315" i="1"/>
  <c r="Q1318" i="1"/>
  <c r="Q1338" i="1"/>
  <c r="Q1334" i="1"/>
  <c r="Q1330" i="1"/>
  <c r="Q1337" i="1"/>
  <c r="Q1333" i="1"/>
  <c r="Q1336" i="1"/>
  <c r="Q1356" i="1"/>
  <c r="Q1352" i="1"/>
  <c r="Q1348" i="1"/>
  <c r="L1348" i="1" s="1"/>
  <c r="Q1355" i="1"/>
  <c r="Q1351" i="1"/>
  <c r="Q1354" i="1"/>
  <c r="Q1241" i="1"/>
  <c r="Q1259" i="1"/>
  <c r="Q1277" i="1"/>
  <c r="Q1295" i="1"/>
  <c r="Q1313" i="1"/>
  <c r="Q1331" i="1"/>
  <c r="Q1349" i="1"/>
  <c r="Q1446" i="1"/>
  <c r="Q1442" i="1"/>
  <c r="Q1438" i="1"/>
  <c r="Q1441" i="1"/>
  <c r="Q1482" i="1"/>
  <c r="Q1478" i="1"/>
  <c r="Q1474" i="1"/>
  <c r="Q1477" i="1"/>
  <c r="Q1518" i="1"/>
  <c r="Q1514" i="1"/>
  <c r="Q1510" i="1"/>
  <c r="Q1513" i="1"/>
  <c r="Q1543" i="1"/>
  <c r="Q1539" i="1"/>
  <c r="Q1545" i="1"/>
  <c r="Q1541" i="1"/>
  <c r="Q1544" i="1"/>
  <c r="Q1579" i="1"/>
  <c r="Q1575" i="1"/>
  <c r="Q1581" i="1"/>
  <c r="Q1577" i="1"/>
  <c r="Q1580" i="1"/>
  <c r="Q1594" i="1"/>
  <c r="Q1383" i="1"/>
  <c r="Q1379" i="1"/>
  <c r="Q1375" i="1"/>
  <c r="Q1378" i="1"/>
  <c r="Q1386" i="1"/>
  <c r="Q1394" i="1"/>
  <c r="Q1399" i="1"/>
  <c r="Q1419" i="1"/>
  <c r="Q1415" i="1"/>
  <c r="Q1411" i="1"/>
  <c r="Q1414" i="1"/>
  <c r="Q1422" i="1"/>
  <c r="Q1430" i="1"/>
  <c r="Q1435" i="1"/>
  <c r="Q1443" i="1"/>
  <c r="Q1455" i="1"/>
  <c r="Q1451" i="1"/>
  <c r="Q1447" i="1"/>
  <c r="Q1450" i="1"/>
  <c r="Q1458" i="1"/>
  <c r="Q1466" i="1"/>
  <c r="Q1471" i="1"/>
  <c r="Q1479" i="1"/>
  <c r="Q1491" i="1"/>
  <c r="Q1487" i="1"/>
  <c r="Q1483" i="1"/>
  <c r="Q1486" i="1"/>
  <c r="Q1494" i="1"/>
  <c r="Q1502" i="1"/>
  <c r="Q1507" i="1"/>
  <c r="Q1515" i="1"/>
  <c r="Q1534" i="1"/>
  <c r="Q1530" i="1"/>
  <c r="Q1536" i="1"/>
  <c r="Q1532" i="1"/>
  <c r="Q1535" i="1"/>
  <c r="Q1538" i="1"/>
  <c r="Q1546" i="1"/>
  <c r="Q1549" i="1"/>
  <c r="Q1570" i="1"/>
  <c r="Q1566" i="1"/>
  <c r="Q1572" i="1"/>
  <c r="Q1568" i="1"/>
  <c r="Q1571" i="1"/>
  <c r="Q1574" i="1"/>
  <c r="L1574" i="1" s="1"/>
  <c r="Q1582" i="1"/>
  <c r="Q1585" i="1"/>
  <c r="Q1380" i="1"/>
  <c r="Q1392" i="1"/>
  <c r="Q1388" i="1"/>
  <c r="Q1384" i="1"/>
  <c r="Q1387" i="1"/>
  <c r="Q1395" i="1"/>
  <c r="Q1416" i="1"/>
  <c r="Q1428" i="1"/>
  <c r="Q1424" i="1"/>
  <c r="Q1420" i="1"/>
  <c r="L1420" i="1" s="1"/>
  <c r="Q1423" i="1"/>
  <c r="Q1431" i="1"/>
  <c r="Q1439" i="1"/>
  <c r="Q1444" i="1"/>
  <c r="Q1452" i="1"/>
  <c r="Q1464" i="1"/>
  <c r="Q1460" i="1"/>
  <c r="Q1456" i="1"/>
  <c r="L1456" i="1" s="1"/>
  <c r="Q1459" i="1"/>
  <c r="Q1467" i="1"/>
  <c r="Q1475" i="1"/>
  <c r="Q1480" i="1"/>
  <c r="Q1488" i="1"/>
  <c r="Q1500" i="1"/>
  <c r="Q1496" i="1"/>
  <c r="Q1492" i="1"/>
  <c r="L1492" i="1" s="1"/>
  <c r="Q1495" i="1"/>
  <c r="Q1503" i="1"/>
  <c r="Q1511" i="1"/>
  <c r="Q1516" i="1"/>
  <c r="Q1529" i="1"/>
  <c r="Q1537" i="1"/>
  <c r="Q1540" i="1"/>
  <c r="Q1561" i="1"/>
  <c r="Q1557" i="1"/>
  <c r="L1556" i="1" s="1"/>
  <c r="Q1563" i="1"/>
  <c r="Q1559" i="1"/>
  <c r="Q1562" i="1"/>
  <c r="Q1565" i="1"/>
  <c r="Q1573" i="1"/>
  <c r="Q1576" i="1"/>
  <c r="Q1597" i="1"/>
  <c r="Q1593" i="1"/>
  <c r="Q1599" i="1"/>
  <c r="Q1595" i="1"/>
  <c r="Q1598" i="1"/>
  <c r="Q1401" i="1"/>
  <c r="Q1397" i="1"/>
  <c r="Q1393" i="1"/>
  <c r="L1393" i="1" s="1"/>
  <c r="Q1396" i="1"/>
  <c r="Q1437" i="1"/>
  <c r="Q1433" i="1"/>
  <c r="Q1429" i="1"/>
  <c r="L1429" i="1" s="1"/>
  <c r="Q1432" i="1"/>
  <c r="Q1440" i="1"/>
  <c r="Q1445" i="1"/>
  <c r="Q1473" i="1"/>
  <c r="Q1469" i="1"/>
  <c r="Q1465" i="1"/>
  <c r="Q1468" i="1"/>
  <c r="Q1476" i="1"/>
  <c r="Q1481" i="1"/>
  <c r="Q1509" i="1"/>
  <c r="Q1505" i="1"/>
  <c r="Q1501" i="1"/>
  <c r="L1501" i="1" s="1"/>
  <c r="Q1504" i="1"/>
  <c r="Q1512" i="1"/>
  <c r="Q1517" i="1"/>
  <c r="Q1542" i="1"/>
  <c r="Q1552" i="1"/>
  <c r="Q1548" i="1"/>
  <c r="Q1554" i="1"/>
  <c r="Q1550" i="1"/>
  <c r="L1547" i="1" s="1"/>
  <c r="Q1553" i="1"/>
  <c r="Q1578" i="1"/>
  <c r="Q1588" i="1"/>
  <c r="Q1584" i="1"/>
  <c r="L1583" i="1" s="1"/>
  <c r="Q1590" i="1"/>
  <c r="Q1586" i="1"/>
  <c r="Q1589" i="1"/>
  <c r="Q1592" i="1"/>
  <c r="Q1600" i="1"/>
  <c r="Q1519" i="1"/>
  <c r="Q1523" i="1"/>
  <c r="Q1527" i="1"/>
  <c r="Q1604" i="1"/>
  <c r="Q1608" i="1"/>
  <c r="Q1609" i="1"/>
  <c r="Q1521" i="1"/>
  <c r="Q1602" i="1"/>
  <c r="Q1606" i="1"/>
  <c r="Q1603" i="1"/>
  <c r="L1601" i="1" s="1"/>
  <c r="L1177" i="1" l="1"/>
  <c r="L354" i="1"/>
  <c r="L199" i="1"/>
  <c r="L308" i="1"/>
  <c r="L217" i="1"/>
  <c r="L2" i="1"/>
  <c r="L1285" i="1"/>
  <c r="L1069" i="1"/>
  <c r="L545" i="1"/>
  <c r="L509" i="1"/>
  <c r="L473" i="1"/>
  <c r="L437" i="1"/>
  <c r="L726" i="1"/>
  <c r="L409" i="1"/>
  <c r="L145" i="1"/>
  <c r="L23" i="1"/>
  <c r="L22" i="1" s="1"/>
  <c r="L1312" i="1"/>
  <c r="L1240" i="1"/>
  <c r="L1519" i="1"/>
  <c r="L1303" i="1"/>
  <c r="L1033" i="1"/>
  <c r="L762" i="1" s="1"/>
  <c r="L1087" i="1"/>
  <c r="L753" i="1"/>
  <c r="L744" i="1"/>
  <c r="L636" i="1"/>
  <c r="L663" i="1"/>
  <c r="L554" i="1"/>
  <c r="L518" i="1"/>
  <c r="L482" i="1"/>
  <c r="L446" i="1"/>
  <c r="L599" i="1"/>
  <c r="L418" i="1"/>
  <c r="L382" i="1"/>
  <c r="L118" i="1"/>
  <c r="L32" i="1" s="1"/>
  <c r="L1465" i="1"/>
  <c r="L1384" i="1"/>
  <c r="L1375" i="1"/>
  <c r="L1330" i="1"/>
  <c r="L1294" i="1"/>
  <c r="L1258" i="1"/>
  <c r="L1366" i="1"/>
  <c r="L1321" i="1"/>
  <c r="L1249" i="1"/>
  <c r="L1114" i="1"/>
  <c r="L699" i="1"/>
  <c r="L563" i="1"/>
  <c r="L527" i="1"/>
  <c r="L491" i="1"/>
  <c r="L455" i="1"/>
  <c r="L427" i="1"/>
  <c r="L391" i="1"/>
  <c r="L208" i="1"/>
  <c r="L127" i="1"/>
  <c r="L154" i="1"/>
  <c r="L1538" i="1"/>
  <c r="L1592" i="1"/>
  <c r="L1565" i="1"/>
  <c r="L1529" i="1"/>
  <c r="L1483" i="1"/>
  <c r="L1447" i="1"/>
  <c r="L1411" i="1"/>
  <c r="L1510" i="1"/>
  <c r="L1474" i="1"/>
  <c r="L1438" i="1"/>
  <c r="L1339" i="1"/>
  <c r="L1267" i="1"/>
  <c r="L1078" i="1"/>
  <c r="L1105" i="1"/>
  <c r="L708" i="1"/>
  <c r="L735" i="1"/>
  <c r="L572" i="1"/>
  <c r="L536" i="1"/>
  <c r="L500" i="1"/>
  <c r="L464" i="1"/>
  <c r="L617" i="1"/>
  <c r="L581" i="1"/>
  <c r="L400" i="1"/>
  <c r="L172" i="1"/>
  <c r="L136" i="1"/>
  <c r="L190" i="1"/>
  <c r="L1528" i="1" l="1"/>
  <c r="L381" i="1"/>
  <c r="L635" i="1"/>
  <c r="L436" i="1"/>
  <c r="L1610" i="1" l="1"/>
  <c r="Q1610" i="1"/>
  <c r="Q1611" i="1" s="1"/>
</calcChain>
</file>

<file path=xl/sharedStrings.xml><?xml version="1.0" encoding="utf-8"?>
<sst xmlns="http://schemas.openxmlformats.org/spreadsheetml/2006/main" count="4818" uniqueCount="605">
  <si>
    <t>Nivel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</si>
  <si>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</si>
  <si>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</si>
  <si>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</si>
  <si>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</si>
  <si>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</si>
  <si>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</si>
  <si>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</si>
  <si>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</si>
  <si>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</si>
  <si>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</si>
  <si>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</si>
  <si>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</si>
  <si>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</si>
  <si>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</si>
  <si>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</si>
  <si>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</si>
  <si>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</si>
  <si>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</si>
  <si>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</si>
  <si>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</si>
  <si>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</si>
  <si>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</si>
  <si>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</si>
  <si>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</si>
  <si>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</si>
  <si>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01-06 (06 UND) - RUA INHOTIN - LE</t>
  </si>
  <si>
    <t>4</t>
  </si>
  <si>
    <t>19-24 (06 UND) - RUA EMILIA G S - LE</t>
  </si>
  <si>
    <t>1.2</t>
  </si>
  <si>
    <t>Outros</t>
  </si>
  <si>
    <t>ED-50135</t>
  </si>
  <si>
    <t>BARRACÃO DE OBRA, EM CHAPA DE COMPENSADO RESINADO, INCLUSIVE INSTALAÇÕES</t>
  </si>
  <si>
    <t>1.3</t>
  </si>
  <si>
    <t>ED-50128</t>
  </si>
  <si>
    <t>BARRACÃO DE OBRA PARA DEPÓSITO E FERRAMENTARIA TIPO-I, ÁREA INTERNA 14,52M2, EM CHAPA DE COMPENSADO RESINADO, INCLUSIVE MOBILIÁRIO (OBRA DE PEQUENO PORTE, EFETIVO ATÉ 30 HOMENS), PADRÃO DER-MG</t>
  </si>
  <si>
    <t>UN</t>
  </si>
  <si>
    <t>1.4</t>
  </si>
  <si>
    <t>99059</t>
  </si>
  <si>
    <t>LOCAÇÃO CONVENCIONAL DE OBRA, UTILIZANDO GABARITO DE TÁBUAS CORRIDAS PONTALETADAS A CADA 2,00M - 2 UTILIZAÇÕES. AF_03/2024</t>
  </si>
  <si>
    <t>M</t>
  </si>
  <si>
    <t>2</t>
  </si>
  <si>
    <t>07-12 (06 UND) - RUA INHOTIN - LD</t>
  </si>
  <si>
    <t>3</t>
  </si>
  <si>
    <t>13-18 (06 UND) - RUA JARDINS - LE</t>
  </si>
  <si>
    <t>5</t>
  </si>
  <si>
    <t>25-30 (06 UND) - RUA EMILIA G S - LE</t>
  </si>
  <si>
    <t>6</t>
  </si>
  <si>
    <t>31-35 (05 UND) - RUA EMILIA G S - LD</t>
  </si>
  <si>
    <t>7</t>
  </si>
  <si>
    <t>36-40 (05 UND) - RUA EMILIA G S - LD</t>
  </si>
  <si>
    <t>8</t>
  </si>
  <si>
    <t>41-45 (05 UND) - RUA EMILIA G S - LD</t>
  </si>
  <si>
    <t>9</t>
  </si>
  <si>
    <t>46-50 (05 UND) - RUA EMILIA G S - LD</t>
  </si>
  <si>
    <t>1.5</t>
  </si>
  <si>
    <t>01.06.01</t>
  </si>
  <si>
    <t>PADRÃO CEMIG PROVISÓRIO TIPO C3, DEMANDA PROVÁVEL DE 23,1 ATÉ 27,0KW (3F+N)</t>
  </si>
  <si>
    <t>1.6</t>
  </si>
  <si>
    <t>01.06.05</t>
  </si>
  <si>
    <t>PADRÃO COPASA - KIT CAVALETE METAL E REGISTRO 3/4"</t>
  </si>
  <si>
    <t>ADMINISTRAÇÃO LOCAL</t>
  </si>
  <si>
    <t>2.1</t>
  </si>
  <si>
    <t>Composição</t>
  </si>
  <si>
    <t>CPU-12</t>
  </si>
  <si>
    <t>MÊS</t>
  </si>
  <si>
    <t>FUNDAÇÕES</t>
  </si>
  <si>
    <t>3.1</t>
  </si>
  <si>
    <t>96521</t>
  </si>
  <si>
    <t>ESCAVAÇÃO MECANIZADA PARA BLOCO DE COROAMENTO OU SAPATA COM RETROESCAVADEIRA (INCLUINDO ESCAVAÇÃO PARA COLOCAÇÃO DE FÔRMAS). AF_01/2024</t>
  </si>
  <si>
    <t>M3</t>
  </si>
  <si>
    <t>3.2</t>
  </si>
  <si>
    <t>101616</t>
  </si>
  <si>
    <t>PREPARO DE FUNDO DE VALA COM LARGURA MENOR QUE 1,5 M (ACERTO DO SOLO NATURAL). AF_08/2020</t>
  </si>
  <si>
    <t>3.3</t>
  </si>
  <si>
    <t>96619</t>
  </si>
  <si>
    <t>LASTRO DE CONCRETO MAGRO, APLICADO EM BLOCOS DE COROAMENTO OU SAPATAS, ESPESSURA DE 5 CM. AF_01/2024</t>
  </si>
  <si>
    <t>3.4</t>
  </si>
  <si>
    <t>96541</t>
  </si>
  <si>
    <t>FABRICAÇÃO, MONTAGEM E DESMONTAGEM DE FÔRMA PARA SAPATA, EM CHAPA DE MADEIRA COMPENSADA RESINADA, E=17 MM, 4 UTILIZAÇÕES. AF_01/2024</t>
  </si>
  <si>
    <t>3.5</t>
  </si>
  <si>
    <t>104919</t>
  </si>
  <si>
    <t>ARMAÇÃO DE SAPATA ISOLADA, VIGA BALDRAME E SAPATA CORRIDA UTILIZANDO AÇO CA-50 DE 10 MM - MONTAGEM. AF_01/2024</t>
  </si>
  <si>
    <t>KG</t>
  </si>
  <si>
    <t>3.6</t>
  </si>
  <si>
    <t>104917</t>
  </si>
  <si>
    <t>ARMAÇÃO DE SAPATA ISOLADA, VIGA BALDRAME E SAPATA CORRIDA UTILIZANDO AÇO CA-50 DE 6,3 MM - MONTAGEM. AF_01/2024</t>
  </si>
  <si>
    <t>3.7</t>
  </si>
  <si>
    <t>104916</t>
  </si>
  <si>
    <t>ARMAÇÃO DE SAPATA ISOLADA, VIGA BALDRAME E SAPATA CORRIDA UTILIZANDO AÇO CA-60 DE 5 MM - MONTAGEM. AF_01/2024</t>
  </si>
  <si>
    <t>3.8</t>
  </si>
  <si>
    <t>CPU-01</t>
  </si>
  <si>
    <t>CONCRETAGEM DE SAPATA, FCK 20 MPA, COM USO DE JERICA - LANÇAMENTO, ADENSAMENTO E ACABAMENTO.</t>
  </si>
  <si>
    <t>3.9</t>
  </si>
  <si>
    <t>93382</t>
  </si>
  <si>
    <t>REATERRO MANUAL DE VALAS, COM COMPACTADOR DE SOLOS DE PERCUSSÃO. AF_08/2023</t>
  </si>
  <si>
    <t>3.10</t>
  </si>
  <si>
    <t>101173</t>
  </si>
  <si>
    <t>ESTACA BROCA DE CONCRETO, DIÂMETRO DE 20CM, ESCAVAÇÃO MANUAL COM TRADO CONCHA, COM ARMADURA DE ARRANQUE. AF_05/2020</t>
  </si>
  <si>
    <t>3.11</t>
  </si>
  <si>
    <t>96527</t>
  </si>
  <si>
    <t>ESCAVAÇÃO MANUAL PARA VIGA BALDRAME OU SAPATA CORRIDA (INCLUINDO ESCAVAÇÃO PARA COLOCAÇÃO DE FÔRMAS). AF_01/2024</t>
  </si>
  <si>
    <t>3.12</t>
  </si>
  <si>
    <t>3.13</t>
  </si>
  <si>
    <t>96536</t>
  </si>
  <si>
    <t>FABRICAÇÃO, MONTAGEM E DESMONTAGEM DE FÔRMA PARA VIGA BALDRAME, EM MADEIRA SERRADA, E=25 MM, 4 UTILIZAÇÕES. AF_01/2024</t>
  </si>
  <si>
    <t>3.14</t>
  </si>
  <si>
    <t>104918</t>
  </si>
  <si>
    <t>ARMAÇÃO DE SAPATA ISOLADA, VIGA BALDRAME E SAPATA CORRIDA UTILIZANDO AÇO CA-50 DE 8 MM - MONTAGEM. AF_01/2024</t>
  </si>
  <si>
    <t>3.15</t>
  </si>
  <si>
    <t>3.16</t>
  </si>
  <si>
    <t>3.17</t>
  </si>
  <si>
    <t>CPU-02</t>
  </si>
  <si>
    <t>CONCRETAGEM DE BLOCO DE COROAMENTO OU VIGA BALDRAME, FCK 20 MPA, COM USO DE JERICA - LANÇAMENTO, ADENSAMENTO E ACABAMENTO. AF_01/2024</t>
  </si>
  <si>
    <t>3.18</t>
  </si>
  <si>
    <t>3.19</t>
  </si>
  <si>
    <t>87878</t>
  </si>
  <si>
    <t>CHAPISCO APLICADO EM ALVENARIAS E ESTRUTURAS DE CONCRETO INTERNAS, COM COLHER DE PEDREIRO. ARGAMASSA TRAÇO 1:3 COM PREPARO MANUAL. AF_10/2022</t>
  </si>
  <si>
    <t>3.20</t>
  </si>
  <si>
    <t>98562</t>
  </si>
  <si>
    <t>IMPERMEABILIZAÇÃO DE SUPERFÍCIE COM ARGAMASSA DE CIMENTO E AREIA, COM ADITIVO IMPERMEABILIZANTE, E = 1,5CM. AF_09/2023</t>
  </si>
  <si>
    <t>3.21</t>
  </si>
  <si>
    <t>98557</t>
  </si>
  <si>
    <t>IMPERMEABILIZAÇÃO DE SUPERFÍCIE COM EMULSÃO ASFÁLTICA, 2 DEMÃOS. AF_09/2023</t>
  </si>
  <si>
    <t>SUPRAESTRUTURA</t>
  </si>
  <si>
    <t>4.1</t>
  </si>
  <si>
    <t>92427</t>
  </si>
  <si>
    <t>MONTAGEM E DESMONTAGEM DE FÔRMA DE PILARES RETANGULARES E ESTRUTURAS SIMILARES, PÉ-DIREITO SIMPLES, EM CHAPA DE MADEIRA COMPENSADA RESINADA, 8 UTILIZAÇÕES. AF_09/2020</t>
  </si>
  <si>
    <t>4.2</t>
  </si>
  <si>
    <t>CPU-03</t>
  </si>
  <si>
    <t>MONTAGEM E DESMONTAGEM DE FÔRMA DE VIGA, SEM ESCORAMENTO, PÉ-DIREITO SIMPLES, EM CHAPA DE MADEIRA RESINADA, 8 UTILIZAÇÕES.</t>
  </si>
  <si>
    <t>4.3</t>
  </si>
  <si>
    <t>92463</t>
  </si>
  <si>
    <t>MONTAGEM E DESMONTAGEM DE FÔRMA DE VIGA, ESCORAMENTO COM GARFO DE MADEIRA, PÉ-DIREITO SIMPLES, EM CHAPA DE MADEIRA RESINADA, 8 UTILIZAÇÕES. AF_09/2020</t>
  </si>
  <si>
    <t>4.4</t>
  </si>
  <si>
    <t>92759</t>
  </si>
  <si>
    <t>ARMAÇÃO DE PILAR OU VIGA DE ESTRUTURA CONVENCIONAL DE CONCRETO ARMADO UTILIZANDO AÇO CA-60 DE 5,0 MM - MONTAGEM. AF_06/2022</t>
  </si>
  <si>
    <t>4.5</t>
  </si>
  <si>
    <t>92760</t>
  </si>
  <si>
    <t>ARMAÇÃO DE PILAR OU VIGA DE ESTRUTURA CONVENCIONAL DE CONCRETO ARMADO UTILIZANDO AÇO CA-50 DE 6,3 MM - MONTAGEM. AF_06/2022</t>
  </si>
  <si>
    <t>4.6</t>
  </si>
  <si>
    <t>92761</t>
  </si>
  <si>
    <t>ARMAÇÃO DE PILAR OU VIGA DE ESTRUTURA CONVENCIONAL DE CONCRETO ARMADO UTILIZANDO AÇO CA-50 DE 8,0 MM - MONTAGEM. AF_06/2022</t>
  </si>
  <si>
    <t>4.7</t>
  </si>
  <si>
    <t>92762</t>
  </si>
  <si>
    <t>ARMAÇÃO DE PILAR OU VIGA DE ESTRUTURA CONVENCIONAL DE CONCRETO ARMADO UTILIZANDO AÇO CA-50 DE 10,0 MM - MONTAGEM. AF_06/2022</t>
  </si>
  <si>
    <t>4.8</t>
  </si>
  <si>
    <t>101963</t>
  </si>
  <si>
    <t>LAJE PRÉ-MOLDADA UNIDIRECIONAL, BIAPOIADA, PARA PISO, ENCHIMENTO EM CERÂMICA, VIGOTA CONVENCIONAL, ALTURA TOTAL DA LAJE (ENCHIMENTO+CAPA) = (8+4). AF_11/2020</t>
  </si>
  <si>
    <t>4.9</t>
  </si>
  <si>
    <t>CPU-04</t>
  </si>
  <si>
    <t>CONCRETAGEM DE PILARES, FCK = 20 MPA,  COM USO DE BALDES - LANÇAMENTO, ADENSAMENTO E ACABAMENTO. AF_02/2022</t>
  </si>
  <si>
    <t>4.10</t>
  </si>
  <si>
    <t>CPU-05</t>
  </si>
  <si>
    <t>CONCRETAGEM DE VIGAS E LAJES, FCK=20 MPA, PARA QUALQUER TIPO DE LAJE COM BALDES EM EDIFICAÇÃO TÉRREA - LANÇAMENTO, ADENSAMENTO E ACABAMENTO. AF_02/2022</t>
  </si>
  <si>
    <t>PAREDES E PAINÉIS</t>
  </si>
  <si>
    <t>5.1</t>
  </si>
  <si>
    <t>103328</t>
  </si>
  <si>
    <t>ALVENARIA DE VEDAÇÃO DE BLOCOS CERÂMICOS FURADOS NA HORIZONTAL DE 9X19X19 CM (ESPESSURA 9 CM) E ARGAMASSA DE ASSENTAMENTO COM PREPARO EM BETONEIRA. AF_12/2021</t>
  </si>
  <si>
    <t>5.2</t>
  </si>
  <si>
    <t>105024</t>
  </si>
  <si>
    <t>VERGA MOLDADA IN LOCO EM CONCRETO, ESPESSURA DE *10* CM. AF_03/2024</t>
  </si>
  <si>
    <t>5.3</t>
  </si>
  <si>
    <t>105030</t>
  </si>
  <si>
    <t>CONTRAVERGA MOLDADA IN LOCO EM CONCRETO, ESPESSURA DE *10* CM. AF_03/2024</t>
  </si>
  <si>
    <t>5.4</t>
  </si>
  <si>
    <t>91338</t>
  </si>
  <si>
    <t>PORTA DE ALUMÍNIO DE ABRIR COM LAMBRI, COM GUARNIÇÃO, FIXAÇÃO COM PARAFUSOS - FORNECIMENTO E INSTALAÇÃO. AF_12/2019</t>
  </si>
  <si>
    <t>5.5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</si>
  <si>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</si>
  <si>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</si>
  <si>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5.6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</si>
  <si>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</si>
  <si>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</si>
  <si>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5.7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</si>
  <si>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</si>
  <si>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</si>
  <si>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5.8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</si>
  <si>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</si>
  <si>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</si>
  <si>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COBERTURA</t>
  </si>
  <si>
    <t>6.1</t>
  </si>
  <si>
    <t>92541</t>
  </si>
  <si>
    <t>TRAMA DE MADEIRA COMPOSTA POR RIPAS, CAIBROS E TERÇAS PARA TELHADOS DE ATÉ 2 ÁGUAS PARA TELHA CERÂMICA CAPA-CANAL, INCLUSO TRANSPORTE VERTICAL. AF_07/2019</t>
  </si>
  <si>
    <t>6.2</t>
  </si>
  <si>
    <t>94447</t>
  </si>
  <si>
    <t>TELHAMENTO COM TELHA CERÂMICA CAPA-CANAL, TIPO PAULISTA, COM ATÉ 2 ÁGUAS, INCLUSO TRANSPORTE VERTICAL. AF_07/2019</t>
  </si>
  <si>
    <t>6.3</t>
  </si>
  <si>
    <t>102233</t>
  </si>
  <si>
    <t>PINTURA IMUNIZANTE PARA MADEIRA, 1 DEMÃO. AF_01/2021</t>
  </si>
  <si>
    <t>6.4</t>
  </si>
  <si>
    <t>94232</t>
  </si>
  <si>
    <t>AMARRAÇÃO DE TELHAS CERÂMICAS OU DE CONCRETO. AF_07/2019</t>
  </si>
  <si>
    <t>6.5</t>
  </si>
  <si>
    <t>94221</t>
  </si>
  <si>
    <t>CUMEEIRA PARA TELHA CERÂMICA EMBOÇADA COM ARGAMASSA TRAÇO 1:2:9 (CIMENTO, CAL E AREIA) PARA TELHADOS COM ATÉ 2 ÁGUAS, INCLUSO TRANSPORTE VERTICAL. AF_07/2019</t>
  </si>
  <si>
    <t>6.6</t>
  </si>
  <si>
    <t>92548</t>
  </si>
  <si>
    <t>FABRICAÇÃO E INSTALAÇÃO DE TESOURA INTEIRA EM MADEIRA NÃO APARELHADA, VÃO DE 6 M, PARA TELHA CERÂMICA OU DE CONCRETO, INCLUSO IÇAMENTO. AF_07/2019</t>
  </si>
  <si>
    <t>REVESTIMENTOS</t>
  </si>
  <si>
    <t>7.1</t>
  </si>
  <si>
    <t>87879</t>
  </si>
  <si>
    <t>CHAPISCO APLICADO EM ALVENARIAS E ESTRUTURAS DE CONCRETO INTERNAS, COM COLHER DE PEDREIRO. ARGAMASSA TRAÇO 1:3 COM PREPARO EM BETONEIRA 400L. AF_10/2022</t>
  </si>
  <si>
    <t>7.2</t>
  </si>
  <si>
    <t>87882</t>
  </si>
  <si>
    <t>CHAPISCO APLICADO NO TETO OU EM ALVENARIA E ESTRUTURA, COM ROLO PARA TEXTURA ACRÍLICA. ARGAMASSA TRAÇO 1:4 E EMULSÃO POLIMÉRICA (ADESIVO) COM PREPARO EM BETONEIRA 400L. AF_10/2022</t>
  </si>
  <si>
    <t>7.3</t>
  </si>
  <si>
    <t>87545</t>
  </si>
  <si>
    <t>EMBOÇO, EM ARGAMASSA TRAÇO 1:2:8, PREPARO MECÂNICO, APLICADO MANUALMENTE EM PAREDES INTERNAS, PARA AMBIENTES COM ÁREA MENOR QUE 5M², E = 10MM, COM TALISCAS. AF_03/2024</t>
  </si>
  <si>
    <t>7.4</t>
  </si>
  <si>
    <t>87547</t>
  </si>
  <si>
    <t>MASSA ÚNICA, EM ARGAMASSA TRAÇO 1:2:8, PREPARO MECÂNICO, APLICADA MANUALMENTE EM PAREDES INTERNAS DE AMBIENTES COM ÁREA ENTRE 5M² E 10M², E = 10MM, COM TALISCAS. AF_03/2024</t>
  </si>
  <si>
    <t>7.5</t>
  </si>
  <si>
    <t>104958</t>
  </si>
  <si>
    <t>MASSA ÚNICA, EM ARGAMASSA TRAÇO 1:2:8 PREPARO MECÂNICO, APLICADA MANUALMENTE EM PAREDES INTERNAS DE AMBIENTES COM ÁREA MAIOR QUE 10M², E = 10MM, COM TALISCAS. AF_03/2024</t>
  </si>
  <si>
    <t>7.6</t>
  </si>
  <si>
    <t>90408</t>
  </si>
  <si>
    <t>MASSA ÚNICA, EM ARGAMASSA TRAÇO 1:2:8, PREPARO MECÂNICO, APLICADA MANUALMENTE EM TETO, E = 10MM, COM TALISCAS. AF_03/2024</t>
  </si>
  <si>
    <t>7.7</t>
  </si>
  <si>
    <t>87267</t>
  </si>
  <si>
    <t>REVESTIMENTO CERÂMICO PARA PAREDES INTERNAS COM PLACAS TIPO ESMALTADA DE DIMENSÕES 20X20 CM APLICADAS A MEIA ALTURA DAS PAREDES. AF_02/2023_PE</t>
  </si>
  <si>
    <t>7.8</t>
  </si>
  <si>
    <t>87265</t>
  </si>
  <si>
    <t>REVESTIMENTO CERÂMICO PARA PAREDES INTERNAS COM PLACAS TIPO ESMALTADA DE DIMENSÕES 20X20 CM APLICADAS NA ALTURA INTEIRA DAS PAREDES. AF_02/2023_PE</t>
  </si>
  <si>
    <t>7.9</t>
  </si>
  <si>
    <t>87905</t>
  </si>
  <si>
    <t>CHAPISCO APLICADO EM ALVENARIA (COM PRESENÇA DE VÃOS) E ESTRUTURAS DE CONCRETO DE FACHADA, COM COLHER DE PEDREIRO. ARGAMASSA TRAÇO 1:3 COM PREPARO EM BETONEIRA 400L. AF_10/2022</t>
  </si>
  <si>
    <t>7.10</t>
  </si>
  <si>
    <t>87894</t>
  </si>
  <si>
    <t>CHAPISCO APLICADO EM ALVENARIA (SEM PRESENÇA DE VÃOS) E ESTRUTURAS DE CONCRETO DE FACHADA, COM COLHER DE PEDREIRO. ARGAMASSA TRAÇO 1:3 COM PREPARO EM BETONEIRA 400L. AF_10/2022</t>
  </si>
  <si>
    <t>7.11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</si>
  <si>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</si>
  <si>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</si>
  <si>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7.12</t>
  </si>
  <si>
    <t>87775</t>
  </si>
  <si>
    <t>EMBOÇO OU MASSA ÚNICA EM ARGAMASSA TRAÇO 1:2:8, PREPARO MECÂNICO COM BETONEIRA 400 L, APLICADA MANUALMENTE EM PANOS DE FACHADA COM PRESENÇA DE VÃOS, ESPESSURA DE 25 MM. AF_08/2022</t>
  </si>
  <si>
    <t>7.13</t>
  </si>
  <si>
    <t>96111</t>
  </si>
  <si>
    <t>FORRO EM RÉGUAS DE PVC, FRISADO, PARA AMBIENTES RESIDENCIAIS, INCLUSIVE ESTRUTURA UNIDIRECIONAL DE FIXAÇÃO. AF_08/2023_PS</t>
  </si>
  <si>
    <t>7.14</t>
  </si>
  <si>
    <t>88485</t>
  </si>
  <si>
    <t>FUNDO SELADOR ACRÍLICO, APLICAÇÃO MANUAL EM PAREDE, UMA DEMÃO. AF_04/2023</t>
  </si>
  <si>
    <t>7.15</t>
  </si>
  <si>
    <t>88484</t>
  </si>
  <si>
    <t>FUNDO SELADOR ACRÍLICO, APLICAÇÃO MANUAL EM TETO, UMA DEMÃO. AF_04/2023</t>
  </si>
  <si>
    <t>7.16</t>
  </si>
  <si>
    <t>104640</t>
  </si>
  <si>
    <t>PINTURA LÁTEX ACRÍLICA STANDARD, APLICAÇÃO MANUAL EM TETO, DUAS DEMÃOS. AF_04/2023</t>
  </si>
  <si>
    <t>7.17</t>
  </si>
  <si>
    <t>104642</t>
  </si>
  <si>
    <t>PINTURA LÁTEX ACRÍLICA STANDARD, APLICAÇÃO MANUAL EM PAREDES, DUAS DEMÃOS. AF_04/2023</t>
  </si>
  <si>
    <t>7.18</t>
  </si>
  <si>
    <t>88415</t>
  </si>
  <si>
    <t>APLICAÇÃO MANUAL DE FUNDO SELADOR ACRÍLICO EM PAREDES EXTERNAS DE CASAS. AF_03/2024</t>
  </si>
  <si>
    <t>7.19</t>
  </si>
  <si>
    <t>7.20</t>
  </si>
  <si>
    <t>102193</t>
  </si>
  <si>
    <t>LIXAMENTO DE MADEIRA PARA APLICAÇÃO DE FUNDO OU PINTURA. AF_01/2021</t>
  </si>
  <si>
    <t>7.21</t>
  </si>
  <si>
    <t>CPU-06</t>
  </si>
  <si>
    <t>PINTURA FUNDO NIVELADOR ACRÍLICO BRANCO EM MADEIRA. AF_01/2021</t>
  </si>
  <si>
    <t>7.22</t>
  </si>
  <si>
    <t>102219</t>
  </si>
  <si>
    <t>PINTURA TINTA DE ACABAMENTO (PIGMENTADA) ESMALTE SINTÉTICO ACETINADO EM MADEIRA, 2 DEMÃOS. AF_01/2021</t>
  </si>
  <si>
    <t>PAVIMENTAÇÕES</t>
  </si>
  <si>
    <t>8.1</t>
  </si>
  <si>
    <t>97084</t>
  </si>
  <si>
    <t>COMPACTAÇÃO MECÂNICA DE SOLO PARA EXECUÇÃO DE RADIER, PISO DE CONCRETO OU LAJE SOBRE SOLO, COM COMPACTADOR DE SOLOS TIPO PLACA VIBRATÓRIA. AF_09/2021</t>
  </si>
  <si>
    <t>8.2</t>
  </si>
  <si>
    <t>100322</t>
  </si>
  <si>
    <t>LASTRO COM MATERIAL GRANULAR (PEDRA BRITADA N.3), APLICADO EM PISOS OU LAJES SOBRE SOLO, ESPESSURA DE *10 CM*. AF_01/2024</t>
  </si>
  <si>
    <t>8.3</t>
  </si>
  <si>
    <t>97087</t>
  </si>
  <si>
    <t>CAMADA SEPARADORA PARA EXECUÇÃO DE RADIER, PISO DE CONCRETO OU LAJE SOBRE SOLO, EM LONA PLÁSTICA. AF_09/2021</t>
  </si>
  <si>
    <t>8.4</t>
  </si>
  <si>
    <t>95241</t>
  </si>
  <si>
    <t>LASTRO DE CONCRETO MAGRO, APLICADO EM PISOS, LAJES SOBRE SOLO OU RADIERS, ESPESSURA DE 5 CM. AF_01/2024</t>
  </si>
  <si>
    <t>8.5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</si>
  <si>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</si>
  <si>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</si>
  <si>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8.6</t>
  </si>
  <si>
    <t>87630</t>
  </si>
  <si>
    <t>CONTRAPISO EM ARGAMASSA TRAÇO 1:4 (CIMENTO E AREIA), PREPARO MECÂNICO COM BETONEIRA 400 L, APLICADO EM ÁREAS SECAS SOBRE LAJE, ADERIDO, ACABAMENTO NÃO REFORÇADO, ESPESSURA 3CM. AF_07/2021</t>
  </si>
  <si>
    <t>8.7</t>
  </si>
  <si>
    <t>87247</t>
  </si>
  <si>
    <t>REVESTIMENTO CERÂMICO PARA PISO COM PLACAS TIPO ESMALTADA DE DIMENSÕES 35X35 CM APLICADA EM AMBIENTES DE ÁREA ENTRE 5 M2 E 10 M2. AF_02/2023_PE</t>
  </si>
  <si>
    <t>8.8</t>
  </si>
  <si>
    <t>87248</t>
  </si>
  <si>
    <t>REVESTIMENTO CERÂMICO PARA PISO COM PLACAS TIPO ESMALTADA DE DIMENSÕES 35X35 CM APLICADA EM AMBIENTES DE ÁREA MAIOR QUE 10 M2. AF_02/2023_PE</t>
  </si>
  <si>
    <t>8.9</t>
  </si>
  <si>
    <t>87246</t>
  </si>
  <si>
    <t>REVESTIMENTO CERÂMICO PARA PISO COM PLACAS TIPO ESMALTADA DE DIMENSÕES 35X35 CM APLICADA EM AMBIENTES DE ÁREA MENOR QUE 5 M2. AF_02/2023_PE</t>
  </si>
  <si>
    <t>8.10</t>
  </si>
  <si>
    <t>8.11</t>
  </si>
  <si>
    <t>94990</t>
  </si>
  <si>
    <t>EXECUÇÃO DE PASSEIO (CALÇADA) OU PISO DE CONCRETO COM CONCRETO MOLDADO IN LOCO, FEITO EM OBRA, ACABAMENTO CONVENCIONAL, NÃO ARMADO. AF_08/2022</t>
  </si>
  <si>
    <t>8.12</t>
  </si>
  <si>
    <t>98695</t>
  </si>
  <si>
    <t>SOLEIRA EM MÁRMORE, LARGURA 15 CM, ESPESSURA 2,0 CM. AF_09/2020</t>
  </si>
  <si>
    <t>8.13</t>
  </si>
  <si>
    <t>88648</t>
  </si>
  <si>
    <t>RODAPÉ CERÂMICO DE 7CM DE ALTURA COM PLACAS TIPO ESMALTADA DE DIMENSÕES 35X35CM. AF_02/2023</t>
  </si>
  <si>
    <t>8.14</t>
  </si>
  <si>
    <t>101965</t>
  </si>
  <si>
    <t>PEITORIL LINEAR EM GRANITO OU MÁRMORE, L = 15CM, ASSENTADO COM ARGAMASSA 1:6 COM ADITIVO. AF_11/2020</t>
  </si>
  <si>
    <t>INSTALAÇÕES</t>
  </si>
  <si>
    <t>9.1</t>
  </si>
  <si>
    <t>93653</t>
  </si>
  <si>
    <t>DISJUNTOR MONOPOLAR TIPO DIN, CORRENTE NOMINAL DE 10A - FORNECIMENTO E INSTALAÇÃO. AF_10/2020</t>
  </si>
  <si>
    <t>9.2</t>
  </si>
  <si>
    <t>93654</t>
  </si>
  <si>
    <t>DISJUNTOR MONOPOLAR TIPO DIN, CORRENTE NOMINAL DE 16A - FORNECIMENTO E INSTALAÇÃO. AF_10/2020</t>
  </si>
  <si>
    <t>9.3</t>
  </si>
  <si>
    <t>93655</t>
  </si>
  <si>
    <t>DISJUNTOR MONOPOLAR TIPO DIN, CORRENTE NOMINAL DE 20A - FORNECIMENTO E INSTALAÇÃO. AF_10/2020</t>
  </si>
  <si>
    <t>9.4</t>
  </si>
  <si>
    <t>93658</t>
  </si>
  <si>
    <t>DISJUNTOR MONOPOLAR TIPO DIN, CORRENTE NOMINAL DE 40A - FORNECIMENTO E INSTALAÇÃO. AF_10/2020</t>
  </si>
  <si>
    <t>9.5</t>
  </si>
  <si>
    <t>CPU-07</t>
  </si>
  <si>
    <t>DISJUNTOR BIPOLAR TIPO DR, CORRENTE NOMINAL DE 25A - FORNECIMENTO E INSTALAÇÃO. AF_10/2020</t>
  </si>
  <si>
    <t>9.6</t>
  </si>
  <si>
    <t>11.61.04</t>
  </si>
  <si>
    <t>PADRÃO CEMIG AÉREO EM MURETA - TIPO A3, CARGA INSTALADA DE 6,3KW ATÉ 10,0KW (1F+N) - LADO OPOSTO À REDE</t>
  </si>
  <si>
    <t>9.7</t>
  </si>
  <si>
    <t>CPU-08</t>
  </si>
  <si>
    <t>QUADRO DE DISTRIBUIÇÃO DE LUZ EM PVC PARA 12 DISJUNTORES - FORNECIMENTO E INSTALAÇÃO.</t>
  </si>
  <si>
    <t>9.8</t>
  </si>
  <si>
    <t>103782</t>
  </si>
  <si>
    <t>LUMINÁRIA TIPO PLAFON CIRCULAR, DE SOBREPOR, COM LED DE 12/13 W - FORNECIMENTO E INSTALAÇÃO. AF_09/2024</t>
  </si>
  <si>
    <t>9.9</t>
  </si>
  <si>
    <t>97610</t>
  </si>
  <si>
    <t>LÂMPADA COMPACTA DE LED 10 W, BASE E27 - FORNECIMENTO E INSTALAÇÃO. AF_09/2024</t>
  </si>
  <si>
    <t>9.10</t>
  </si>
  <si>
    <t>91953</t>
  </si>
  <si>
    <t>INTERRUPTOR SIMPLES (1 MÓDULO), 10A/250V, INCLUINDO SUPORTE E PLACA - FORNECIMENTO E INSTALAÇÃO. AF_03/2023</t>
  </si>
  <si>
    <t>9.11</t>
  </si>
  <si>
    <t>91959</t>
  </si>
  <si>
    <t>INTERRUPTOR SIMPLES (2 MÓDULOS), 10A/250V, INCLUINDO SUPORTE E PLACA - FORNECIMENTO E INSTALAÇÃO. AF_03/2023</t>
  </si>
  <si>
    <t>9.12</t>
  </si>
  <si>
    <t>92000</t>
  </si>
  <si>
    <t>TOMADA BAIXA DE EMBUTIR (1 MÓDULO), 2P+T 10 A, INCLUINDO SUPORTE E PLACA - FORNECIMENTO E INSTALAÇÃO. AF_03/2023</t>
  </si>
  <si>
    <t>9.13</t>
  </si>
  <si>
    <t>91996</t>
  </si>
  <si>
    <t>TOMADA MÉDIA DE EMBUTIR (1 MÓDULO), 2P+T 10 A, INCLUINDO SUPORTE E PLACA - FORNECIMENTO E INSTALAÇÃO. AF_03/2023</t>
  </si>
  <si>
    <t>9.14</t>
  </si>
  <si>
    <t>91993</t>
  </si>
  <si>
    <t>TOMADA ALTA DE EMBUTIR (1 MÓDULO), 2P+T 20 A, INCLUINDO SUPORTE E PLACA - FORNECIMENTO E INSTALAÇÃO. AF_03/2023</t>
  </si>
  <si>
    <t>9.15</t>
  </si>
  <si>
    <t>91985</t>
  </si>
  <si>
    <t>INTERRUPTOR PULSADOR CAMPAINHA (1 MÓDULO), 10A/250V, INCLUINDO SUPORTE E PLACA - FORNECIMENTO E INSTALAÇÃO. AF_03/2023</t>
  </si>
  <si>
    <t>9.16</t>
  </si>
  <si>
    <t>91987</t>
  </si>
  <si>
    <t>CAMPAINHA CIGARRA (1 MÓDULO), 10A/250V, INCLUINDO SUPORTE E PLACA - FORNECIMENTO E INSTALAÇÃO. AF_03/2023</t>
  </si>
  <si>
    <t>9.17</t>
  </si>
  <si>
    <t>CPU-09</t>
  </si>
  <si>
    <t>SUPORTE PARAFUSADO COM ESPELHO / PLACA DE ENCAIXE 4" X 2" BAIXO (0,30 M DO PISO) PARA PONTO ELÉTRICO - FORNECIMENTO E INSTALAÇÃO. AF_03/2023</t>
  </si>
  <si>
    <t>9.18</t>
  </si>
  <si>
    <t>91941</t>
  </si>
  <si>
    <t>CAIXA RETANGULAR 4" X 2" BAIXA (0,30 M DO PISO), PVC, INSTALADA EM PAREDE - FORNECIMENTO E INSTALAÇÃO. AF_03/2023</t>
  </si>
  <si>
    <t>9.19</t>
  </si>
  <si>
    <t>91940</t>
  </si>
  <si>
    <t>CAIXA RETANGULAR 4" X 2" MÉDIA (1,30 M DO PISO), PVC, INSTALADA EM PAREDE - FORNECIMENTO E INSTALAÇÃO. AF_03/2023</t>
  </si>
  <si>
    <t>9.20</t>
  </si>
  <si>
    <t>91939</t>
  </si>
  <si>
    <t>CAIXA RETANGULAR 4" X 2" ALTA (2,00 M DO PISO), PVC, INSTALADA EM PAREDE - FORNECIMENTO E INSTALAÇÃO. AF_03/2023</t>
  </si>
  <si>
    <t>9.21</t>
  </si>
  <si>
    <t>91937</t>
  </si>
  <si>
    <t>CAIXA OCTOGONAL 3" X 3", PVC, INSTALADA EM LAJE - FORNECIMENTO E INSTALAÇÃO. AF_03/2023</t>
  </si>
  <si>
    <t>9.22</t>
  </si>
  <si>
    <t>91924</t>
  </si>
  <si>
    <t>CABO DE COBRE FLEXÍVEL ISOLADO, 1,5 MM², ANTI-CHAMA 450/750 V, PARA CIRCUITOS TERMINAIS - FORNECIMENTO E INSTALAÇÃO. AF_03/2023</t>
  </si>
  <si>
    <t>9.23</t>
  </si>
  <si>
    <t>91926</t>
  </si>
  <si>
    <t>CABO DE COBRE FLEXÍVEL ISOLADO, 2,5 MM², ANTI-CHAMA 450/750 V, PARA CIRCUITOS TERMINAIS - FORNECIMENTO E INSTALAÇÃO. AF_03/2023</t>
  </si>
  <si>
    <t>9.24</t>
  </si>
  <si>
    <t>91930</t>
  </si>
  <si>
    <t>CABO DE COBRE FLEXÍVEL ISOLADO, 6 MM², ANTI-CHAMA 450/750 V, PARA CIRCUITOS TERMINAIS - FORNECIMENTO E INSTALAÇÃO. AF_03/2023</t>
  </si>
  <si>
    <t>9.25</t>
  </si>
  <si>
    <t>101886</t>
  </si>
  <si>
    <t>CABO DE COBRE ISOLADO, 16 MM², ANTI-CHAMA 450/750 V, INSTALADO EM ELETROCALHA OU PERFILADO - FORNECIMENTO E INSTALAÇÃO. AF_10/2020</t>
  </si>
  <si>
    <t>9.26</t>
  </si>
  <si>
    <t>101887</t>
  </si>
  <si>
    <t>CABO DE COBRE ISOLADO, 16 MM², ANTI-CHAMA 0,6/1 KV, INSTALADO EM ELETROCALHA OU PERFILADO - FORNECIMENTO E INSTALAÇÃO. AF_10/2020</t>
  </si>
  <si>
    <t>9.27</t>
  </si>
  <si>
    <t>91834</t>
  </si>
  <si>
    <t>ELETRODUTO FLEXÍVEL CORRUGADO, PVC, DN 25 MM (3/4"), PARA CIRCUITOS TERMINAIS, INSTALADO EM FORRO - FORNECIMENTO E INSTALAÇÃO. AF_03/2023</t>
  </si>
  <si>
    <t>9.28</t>
  </si>
  <si>
    <t>91854</t>
  </si>
  <si>
    <t>ELETRODUTO FLEXÍVEL CORRUGADO, PVC, DN 25 MM (3/4"), PARA CIRCUITOS TERMINAIS, INSTALADO EM PAREDE - FORNECIMENTO E INSTALAÇÃO. AF_03/2023</t>
  </si>
  <si>
    <t>9.29</t>
  </si>
  <si>
    <t>91845</t>
  </si>
  <si>
    <t>ELETRODUTO FLEXÍVEL CORRUGADO REFORÇADO, PVC, DN 25 MM (3/4"), PARA CIRCUITOS TERMINAIS, INSTALADO EM LAJE - FORNECIMENTO E INSTALAÇÃO. AF_03/2023</t>
  </si>
  <si>
    <t>9.30</t>
  </si>
  <si>
    <t>90447</t>
  </si>
  <si>
    <t>RASGO LINEAR MANUAL EM ALVENARIA, PARA ELETRODUTOS, DIÂMETROS MENORES OU IGUAIS A 40 MM. AF_09/2023</t>
  </si>
  <si>
    <t>9.31</t>
  </si>
  <si>
    <t>90373</t>
  </si>
  <si>
    <t>JOELHO 90 GRAUS COM BUCHA DE LATÃO, PVC, SOLDÁVEL, DN 25MM, X 1/2 INSTALADO EM RAMAL OU SUB-RAMAL DE ÁGUA - FORNECIMENTO E INSTALAÇÃO. AF_06/2022</t>
  </si>
  <si>
    <t>9.32</t>
  </si>
  <si>
    <t>89408</t>
  </si>
  <si>
    <t>JOELHO 90 GRAUS, PVC, SOLDÁVEL, DN 25MM, INSTALADO EM RAMAL DE DISTRIBUIÇÃO DE ÁGUA - FORNECIMENTO E INSTALAÇÃO. AF_06/2022</t>
  </si>
  <si>
    <t>9.33</t>
  </si>
  <si>
    <t>89395</t>
  </si>
  <si>
    <t>TE, PVC, SOLDÁVEL, DN 25MM, INSTALADO EM RAMAL OU SUB-RAMAL DE ÁGUA - FORNECIMENTO E INSTALAÇÃO. AF_06/2022</t>
  </si>
  <si>
    <t>9.34</t>
  </si>
  <si>
    <t>89383</t>
  </si>
  <si>
    <t>ADAPTADOR CURTO COM BOLSA E ROSCA PARA REGISTRO, PVC, SOLDÁVEL, DN 25MM X 3/4, INSTALADO EM RAMAL OU SUB-RAMAL DE ÁGUA - FORNECIMENTO E INSTALAÇÃO. AF_06/2022</t>
  </si>
  <si>
    <t>9.35</t>
  </si>
  <si>
    <t>89446</t>
  </si>
  <si>
    <t>TUBO, PVC, SOLDÁVEL, DE 25MM, INSTALADO EM PRUMADA DE ÁGUA - FORNECIMENTO E INSTALAÇÃO. AF_06/2022</t>
  </si>
  <si>
    <t>9.36</t>
  </si>
  <si>
    <t>89356</t>
  </si>
  <si>
    <t>TUBO, PVC, SOLDÁVEL, DE 25MM, INSTALADO EM RAMAL OU SUB-RAMAL DE ÁGUA - FORNECIMENTO E INSTALAÇÃO. AF_06/2022</t>
  </si>
  <si>
    <t>9.37</t>
  </si>
  <si>
    <t>CPU-10</t>
  </si>
  <si>
    <t>FORNECIMENTO E INSTALAÇÃO DE PRESSURIZADOR ACOPLADO AO CHUVEIRO (TENSÃO: 127V - PRESSÃO MINIMA: 0,7MCA / PRESSÃO MÁXIMA: 2,5MCA - ENTRADA 1/2" / SAÍDA 1/2")</t>
  </si>
  <si>
    <t>9.38</t>
  </si>
  <si>
    <t>89985</t>
  </si>
  <si>
    <t>REGISTRO DE PRESSÃO BRUTO, LATÃO, ROSCÁVEL, 3/4", COM ACABAMENTO E CANOPLA CROMADOS - FORNECIMENTO E INSTALAÇÃO. AF_08/2021</t>
  </si>
  <si>
    <t>9.39</t>
  </si>
  <si>
    <t>89987</t>
  </si>
  <si>
    <t>REGISTRO DE GAVETA BRUTO, LATÃO, ROSCÁVEL, 3/4", COM ACABAMENTO E CANOPLA CROMADOS - FORNECIMENTO E INSTALAÇÃO. AF_08/2021</t>
  </si>
  <si>
    <t>9.40</t>
  </si>
  <si>
    <t>94490</t>
  </si>
  <si>
    <t>REGISTRO DE ESFERA, PVC, SOLDÁVEL, COM VOLANTE, DN 32 MM - FORNECIMENTO E INSTALAÇÃO. AF_08/2021</t>
  </si>
  <si>
    <t>9.41</t>
  </si>
  <si>
    <t>86885</t>
  </si>
  <si>
    <t>ENGATE FLEXÍVEL EM PLÁSTICO BRANCO, 1/2" X 40CM - FORNECIMENTO E INSTALAÇÃO. AF_01/2020</t>
  </si>
  <si>
    <t>9.42</t>
  </si>
  <si>
    <t>97741</t>
  </si>
  <si>
    <t>KIT CAVALETE PARA MEDIÇÃO DE ÁGUA - ENTRADA INDIVIDUALIZADA, EM PVC 25 MM (3/4"), PARA 1 MEDIDOR - FORNECIMENTO E INSTALAÇÃO (EXCLUSIVE HIDRÔMETRO). AF_03/2024</t>
  </si>
  <si>
    <t>9.43</t>
  </si>
  <si>
    <t>CPU-11</t>
  </si>
  <si>
    <t>CAIXA DE EMBUTIR EM POLICARBONATO PARA ABRIGO DE HIDRÔMETRO - FORNECIMENTO E INSTALAÇÃO (EXCLUSIVE HIDRÔMETRO). AF_03/2024</t>
  </si>
  <si>
    <t>9.44</t>
  </si>
  <si>
    <t>89353</t>
  </si>
  <si>
    <t>REGISTRO DE GAVETA BRUTO, LATÃO, ROSCÁVEL, 3/4" - FORNECIMENTO E INSTALAÇÃO. AF_08/2021</t>
  </si>
  <si>
    <t>9.45</t>
  </si>
  <si>
    <t>89402</t>
  </si>
  <si>
    <t>TUBO, PVC, SOLDÁVEL, DE 25MM, INSTALADO EM RAMAL DE DISTRIBUIÇÃO DE ÁGUA - FORNECIMENTO E INSTALAÇÃO. AF_06/2022</t>
  </si>
  <si>
    <t>9.46</t>
  </si>
  <si>
    <t>9.47</t>
  </si>
  <si>
    <t>9.48</t>
  </si>
  <si>
    <t>89440</t>
  </si>
  <si>
    <t>TE, PVC, SOLDÁVEL, DN 25MM, INSTALADO EM RAMAL DE DISTRIBUIÇÃO DE ÁGUA - FORNECIMENTO E INSTALAÇÃO. AF_06/2022</t>
  </si>
  <si>
    <t>9.49</t>
  </si>
  <si>
    <t>102605</t>
  </si>
  <si>
    <t>CAIXA D´ÁGUA EM POLIETILENO, 500 LITROS - FORNECIMENTO E INSTALAÇÃO. AF_06/2021</t>
  </si>
  <si>
    <t>9.50</t>
  </si>
  <si>
    <t>102591</t>
  </si>
  <si>
    <t>FURO EM CAIXA D'ÁGUA COM ESPESSURA DE 2 ATÉ 5 MM E DIÂMETRO DE 25 MM. AF_06/2021</t>
  </si>
  <si>
    <t>9.51</t>
  </si>
  <si>
    <t>102593</t>
  </si>
  <si>
    <t>FURO EM CAIXA D'ÁGUA COM ESPESSURA DE 2 ATÉ 5 MM E DIÂMETRO DE 32 MM. AF_06/2021</t>
  </si>
  <si>
    <t>9.52</t>
  </si>
  <si>
    <t>94703</t>
  </si>
  <si>
    <t>ADAPTADOR COM FLANGE E ANEL DE VEDAÇÃO, PVC, SOLDÁVEL, DN 25 MM X 3/4", INSTALADO EM RESERVAÇÃO PREDIAL DE ÁGUA - FORNECIMENTO E INSTALAÇÃO. AF_04/2024</t>
  </si>
  <si>
    <t>9.53</t>
  </si>
  <si>
    <t>94704</t>
  </si>
  <si>
    <t>ADAPTADOR COM FLANGE E ANEL DE VEDAÇÃO, PVC, SOLDÁVEL, DN 32 MM X 1", INSTALADO EM RESERVAÇÃO PREDIAL DE ÁGUA - FORNECIMENTO E INSTALAÇÃO. AF_04/2024</t>
  </si>
  <si>
    <t>9.54</t>
  </si>
  <si>
    <t>94796</t>
  </si>
  <si>
    <t>TORNEIRA DE BOIA PARA CAIXA D'ÁGUA, ROSCÁVEL, 3/4" - FORNECIMENTO E INSTALAÇÃO. AF_08/2021</t>
  </si>
  <si>
    <t>9.55</t>
  </si>
  <si>
    <t>9.56</t>
  </si>
  <si>
    <t>89413</t>
  </si>
  <si>
    <t>JOELHO 90 GRAUS, PVC, SOLDÁVEL, DN 32MM, INSTALADO EM RAMAL DE DISTRIBUIÇÃO DE ÁGUA - FORNECIMENTO E INSTALAÇÃO. AF_06/2022</t>
  </si>
  <si>
    <t>9.57</t>
  </si>
  <si>
    <t>89414</t>
  </si>
  <si>
    <t>JOELHO 45 GRAUS, PVC, SOLDÁVEL, DN 32MM, INSTALADO EM RAMAL DE DISTRIBUIÇÃO DE ÁGUA - FORNECIMENTO E INSTALAÇÃO. AF_06/2022</t>
  </si>
  <si>
    <t>9.58</t>
  </si>
  <si>
    <t>103953</t>
  </si>
  <si>
    <t>BUCHA DE REDUÇÃO, CURTA, PVC, SOLDÁVEL, DN 32 X 25 MM, INSTALADO EM RAMAL DE DISTRIBUIÇÃO DE ÁGUA - FORNECIMENTO E INSTALAÇÃO. AF_06/2022</t>
  </si>
  <si>
    <t>9.59</t>
  </si>
  <si>
    <t>89443</t>
  </si>
  <si>
    <t>TE, PVC, SOLDÁVEL, DN 32MM, INSTALADO EM RAMAL DE DISTRIBUIÇÃO DE ÁGUA - FORNECIMENTO E INSTALAÇÃO. AF_06/2022</t>
  </si>
  <si>
    <t>9.60</t>
  </si>
  <si>
    <t>89445</t>
  </si>
  <si>
    <t>TÊ DE REDUÇÃO, PVC, SOLDÁVEL, DN 32MM X 25MM, INSTALADO EM RAMAL DE DISTRIBUIÇÃO DE ÁGUA - FORNECIMENTO E INSTALAÇÃO. AF_06/2022</t>
  </si>
  <si>
    <t>9.61</t>
  </si>
  <si>
    <t>9.62</t>
  </si>
  <si>
    <t>89403</t>
  </si>
  <si>
    <t>TUBO, PVC, SOLDÁVEL, DE 32MM, INSTALADO EM RAMAL DE DISTRIBUIÇÃO DE ÁGUA - FORNECIMENTO E INSTALAÇÃO. AF_06/2022</t>
  </si>
  <si>
    <t>9.63</t>
  </si>
  <si>
    <t>89726</t>
  </si>
  <si>
    <t>JOELHO 45 GRAUS, PVC, SERIE NORMAL, ESGOTO PREDIAL, DN 40 MM, JUNTA SOLDÁVEL, FORNECIDO E INSTALADO EM RAMAL DE DESCARGA OU RAMAL DE ESGOTO SANITÁRIO. AF_08/2022</t>
  </si>
  <si>
    <t>9.64</t>
  </si>
  <si>
    <t>89732</t>
  </si>
  <si>
    <t>JOELHO 45 GRAUS, PVC, SERIE NORMAL, ESGOTO PREDIAL, DN 50 MM, JUNTA ELÁSTICA, FORNECIDO E INSTALADO EM RAMAL DE DESCARGA OU RAMAL DE ESGOTO SANITÁRIO. AF_08/2022</t>
  </si>
  <si>
    <t>9.65</t>
  </si>
  <si>
    <t>89724</t>
  </si>
  <si>
    <t>JOELHO 90 GRAUS, PVC, SERIE NORMAL, ESGOTO PREDIAL, DN 40 MM, JUNTA SOLDÁVEL, FORNECIDO E INSTALADO EM RAMAL DE DESCARGA OU RAMAL DE ESGOTO SANITÁRIO. AF_08/2022</t>
  </si>
  <si>
    <t>9.66</t>
  </si>
  <si>
    <t>89731</t>
  </si>
  <si>
    <t>JOELHO 90 GRAUS, PVC, SERIE NORMAL, ESGOTO PREDIAL, DN 50 MM, JUNTA ELÁSTICA, FORNECIDO E INSTALADO EM RAMAL DE DESCARGA OU RAMAL DE ESGOTO SANITÁRIO. AF_08/2022</t>
  </si>
  <si>
    <t>9.67</t>
  </si>
  <si>
    <t>89744</t>
  </si>
  <si>
    <t>JOELHO 90 GRAUS, PVC, SERIE NORMAL, ESGOTO PREDIAL, DN 100 MM, JUNTA ELÁSTICA, FORNECIDO E INSTALADO EM RAMAL DE DESCARGA OU RAMAL DE ESGOTO SANITÁRIO. AF_08/2022</t>
  </si>
  <si>
    <t>9.68</t>
  </si>
  <si>
    <t>89784</t>
  </si>
  <si>
    <t>TE, PVC, SERIE NORMAL, ESGOTO PREDIAL, DN 50 X 50 MM, JUNTA ELÁSTICA, FORNECIDO E INSTALADO EM RAMAL DE DESCARGA OU RAMAL DE ESGOTO SANITÁRIO. AF_08/2022</t>
  </si>
  <si>
    <t>9.69</t>
  </si>
  <si>
    <t>104345</t>
  </si>
  <si>
    <t>JUNÇÃO DE REDUÇÃO INVERTIDA, PVC, SÉRIE NORMAL, ESGOTO PREDIAL, DN 100 X 50 MM, JUNTA ELÁSTICA, FORNECIDO E INSTALADO EM RAMAL DE DESCARGA OU RAMAL DE ESGOTO SANITÁRIO. AF_08/2022</t>
  </si>
  <si>
    <t>9.70</t>
  </si>
  <si>
    <t>104348</t>
  </si>
  <si>
    <t>TERMINAL DE VENTILAÇÃO, PVC, SÉRIE NORMAL, ESGOTO PREDIAL, DN 50 MM, JUNTA SOLDÁVEL, FORNECIDO E INSTALADO EM PRUMADA DE ESGOTO SANITÁRIO OU VENTILAÇÃO. AF_08/2022</t>
  </si>
  <si>
    <t>9.71</t>
  </si>
  <si>
    <t>89711</t>
  </si>
  <si>
    <t>TUBO PVC, SERIE NORMAL, ESGOTO PREDIAL, DN 40 MM, FORNECIDO E INSTALADO EM RAMAL DE DESCARGA OU RAMAL DE ESGOTO SANITÁRIO. AF_08/2022</t>
  </si>
  <si>
    <t>9.72</t>
  </si>
  <si>
    <t>89712</t>
  </si>
  <si>
    <t>TUBO PVC, SERIE NORMAL, ESGOTO PREDIAL, DN 50 MM, FORNECIDO E INSTALADO EM RAMAL DE DESCARGA OU RAMAL DE ESGOTO SANITÁRIO. AF_08/2022</t>
  </si>
  <si>
    <t>9.73</t>
  </si>
  <si>
    <t>89798</t>
  </si>
  <si>
    <t>TUBO PVC, SERIE NORMAL, ESGOTO PREDIAL, DN 50 MM, FORNECIDO E INSTALADO EM PRUMADA DE ESGOTO SANITÁRIO OU VENTILAÇÃO. AF_08/2022</t>
  </si>
  <si>
    <t>9.74</t>
  </si>
  <si>
    <t>89714</t>
  </si>
  <si>
    <t>TUBO PVC, SERIE NORMAL, ESGOTO PREDIAL, DN 100 MM, FORNECIDO E INSTALADO EM RAMAL DE DESCARGA OU RAMAL DE ESGOTO SANITÁRIO. AF_08/2022</t>
  </si>
  <si>
    <t>9.75</t>
  </si>
  <si>
    <t>97902</t>
  </si>
  <si>
    <t>CAIXA ENTERRADA HIDRÁULICA RETANGULAR EM ALVENARIA COM TIJOLOS CERÂMICOS MACIÇOS, DIMENSÕES INTERNAS: 0,6X0,6X0,6 M PARA REDE DE ESGOTO. AF_12/2020</t>
  </si>
  <si>
    <t>9.76</t>
  </si>
  <si>
    <t>89707</t>
  </si>
  <si>
    <t>CAIXA SIFONADA, PVC, DN 100 X 100 X 50 MM, JUNTA ELÁSTICA, FORNECIDA E INSTALADA EM RAMAL DE DESCARGA OU EM RAMAL DE ESGOTO SANITÁRIO. AF_08/2022</t>
  </si>
  <si>
    <t>9.77</t>
  </si>
  <si>
    <t>104327</t>
  </si>
  <si>
    <t>RALO SIFONADO REDONDO, PVC, DN 100 X 40 MM, JUNTA SOLDÁVEL, FORNECIDO E INSTALADO EM RAMAL DE DESCARGA OU EM RAMAL DE ESGOTO SANITÁRIO. AF_08/2022</t>
  </si>
  <si>
    <t>9.78</t>
  </si>
  <si>
    <t>104326</t>
  </si>
  <si>
    <t>RALO SECO CÔNICO, PVC, DN 100 X 40 MM, JUNTA SOLDÁVEL, FORNECIDO E INSTALADO EM RAMAL DE DESCARGA OU EM RAMAL DE ESGOTO SANITÁRIO. AF_08/2022</t>
  </si>
  <si>
    <t>9.79</t>
  </si>
  <si>
    <t>98107</t>
  </si>
  <si>
    <t>CAIXA DE GORDURA SIMPLES (CAPACIDADE: 36 L), RETANGULAR, EM ALVENARIA COM BLOCOS DE CONCRETO, DIMENSÕES INTERNAS = 0,2X0,4 M, ALTURA INTERNA = 0,8 M. AF_12/2020</t>
  </si>
  <si>
    <t>9.80</t>
  </si>
  <si>
    <t>86931</t>
  </si>
  <si>
    <t>VASO SANITÁRIO SIFONADO COM CAIXA ACOPLADA LOUÇA BRANCA, INCLUSO ENGATE FLEXÍVEL EM PLÁSTICO BRANCO, 1/2 X 40CM - FORNECIMENTO E INSTALAÇÃO. AF_01/2020</t>
  </si>
  <si>
    <t>9.81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</si>
  <si>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</si>
  <si>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</si>
  <si>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9.82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</si>
  <si>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</si>
  <si>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</si>
  <si>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9.83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</si>
  <si>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</si>
  <si>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</si>
  <si>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9.84</t>
  </si>
  <si>
    <t>100860</t>
  </si>
  <si>
    <t>CHUVEIRO ELÉTRICO COMUM CORPO PLÁSTICO, TIPO DUCHA - FORNECIMENTO E INSTALAÇÃO. AF_01/2020</t>
  </si>
  <si>
    <t>9.85</t>
  </si>
  <si>
    <t>95546</t>
  </si>
  <si>
    <t>KIT DE ACESSORIOS PARA BANHEIRO EM METAL CROMADO, 5 PECAS, INCLUSO FIXAÇÃO. AF_01/2020</t>
  </si>
  <si>
    <t>10</t>
  </si>
  <si>
    <t>COMPLEMENTARES</t>
  </si>
  <si>
    <t>10.1</t>
  </si>
  <si>
    <t>99818</t>
  </si>
  <si>
    <t>LIMPEZA DE BACIA SANITÁRIA, BIDÊ OU MICTÓRIO EM LOUÇA, INCLUSIVE METAIS CORRESPONDENTES. AF_04/2019</t>
  </si>
  <si>
    <t>10.2</t>
  </si>
  <si>
    <t>99819</t>
  </si>
  <si>
    <t>LIMPEZA DE BANCADA DE PEDRA (MÁRMORE OU GRANITO). AF_04/2019</t>
  </si>
  <si>
    <t>10.3</t>
  </si>
  <si>
    <t>99811</t>
  </si>
  <si>
    <t>LIMPEZA DE CONTRAPISO COM VASSOURA A SECO. AF_04/2019</t>
  </si>
  <si>
    <t>10.4</t>
  </si>
  <si>
    <t>99826</t>
  </si>
  <si>
    <t>LIMPEZA DE FORRO REMOVÍVEL COM PANO ÚMIDO. AF_04/2019</t>
  </si>
  <si>
    <t>10.5</t>
  </si>
  <si>
    <t>99821</t>
  </si>
  <si>
    <t>LIMPEZA DE JANELA DE VIDRO COM CAIXILHO EM AÇO/ALUMÍNIO/PVC. AF_04/2019</t>
  </si>
  <si>
    <t>10.6</t>
  </si>
  <si>
    <t>99804</t>
  </si>
  <si>
    <t>LIMPEZA DE PISO CERÂMICO OU PORCELANATO UTILIZANDO DETERGENTE NEUTRO E ESCOVAÇÃO MANUAL. AF_04/2019</t>
  </si>
  <si>
    <t>10.7</t>
  </si>
  <si>
    <t>99822</t>
  </si>
  <si>
    <t>LIMPEZA DE PORTA DE MADEIRA. AF_04/2019</t>
  </si>
  <si>
    <t>10.8</t>
  </si>
  <si>
    <t>99807</t>
  </si>
  <si>
    <t>LIMPEZA DE REVESTIMENTO CERÂMICO EM PAREDE UTILIZANDO DETERGENTE NEUTRO E ESCOVAÇÃO MANUAL. AF_04/2019</t>
  </si>
  <si>
    <t>10.9</t>
  </si>
  <si>
    <t>99816</t>
  </si>
  <si>
    <t>LIMPEZA DE TANQUE OU LAVATÓRIO DE LOUÇA ISOLADO, INCLUSIVE METAIS CORRESPONDENTES. AF_04/2019</t>
  </si>
  <si>
    <t>Total:</t>
  </si>
  <si>
    <t>Valor não utilizado (QCI):</t>
  </si>
  <si>
    <t>Número</t>
  </si>
  <si>
    <t>Parcela</t>
  </si>
  <si>
    <t>Percentual Parcela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</si>
  <si>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</si>
  <si>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</si>
  <si>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</si>
  <si>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</si>
  <si>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</si>
  <si>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</si>
  <si>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</si>
  <si>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</si>
  <si>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</si>
  <si>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</si>
  <si>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</si>
  <si>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</si>
  <si>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</si>
  <si>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</si>
  <si>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N° Macrosserviço/ Serviço</t>
  </si>
  <si>
    <t>TOTAL</t>
  </si>
  <si>
    <t>Camila Capistrano Costa</t>
  </si>
  <si>
    <t>Engenheira Civil CREA MG 251715/D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</si>
</sst>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R\$\ #,##0.00"/>
    <numFmt numFmtId="165" formatCode="#,##0.00%"/>
  </numFmts>
  <fonts count="140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9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/>
    <xf numFmtId="0" fontId="135" fillId="2" borderId="0" xfId="0" applyFont="1" applyFill="1" applyAlignment="1">
      <alignment horizontal="center" vertical="center"/>
    </xf>
    <xf numFmtId="0" fontId="135" fillId="2" borderId="0" xfId="0" applyFont="1" applyFill="1" applyAlignment="1">
      <alignment horizontal="center" vertical="center" wrapText="1"/>
    </xf>
    <xf numFmtId="0" fontId="136" fillId="3" borderId="1" xfId="0" applyNumberFormat="1" applyFont="1" applyFill="1" applyBorder="1" applyAlignment="1">
      <alignment horizontal="center" vertical="center" wrapText="1"/>
    </xf>
    <xf numFmtId="0" fontId="137" fillId="0" borderId="0" xfId="0" applyFont="1" applyAlignment="1">
      <alignment horizontal="center" vertical="center" wrapText="1"/>
    </xf>
    <xf numFmtId="4" fontId="137" fillId="0" borderId="0" xfId="0" applyNumberFormat="1" applyFont="1" applyAlignment="1">
      <alignment horizontal="center" vertical="center"/>
    </xf>
    <xf numFmtId="164" fontId="137" fillId="0" borderId="0" xfId="0" applyNumberFormat="1" applyFont="1" applyAlignment="1">
      <alignment horizontal="center" vertical="center"/>
    </xf>
    <xf numFmtId="164" fontId="136" fillId="3" borderId="1" xfId="0" applyNumberFormat="1" applyFont="1" applyFill="1" applyBorder="1" applyAlignment="1">
      <alignment horizontal="center" vertical="center"/>
    </xf>
    <xf numFmtId="0" fontId="137" fillId="0" borderId="0" xfId="0" applyFont="1" applyAlignment="1">
      <alignment horizontal="center" vertical="center" wrapText="1"/>
    </xf>
    <xf numFmtId="0" fontId="138" fillId="0" borderId="0" xfId="0" applyFont="1"/>
    <xf numFmtId="0" fontId="0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165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165" fontId="23" fillId="0" borderId="2" xfId="0" applyNumberFormat="1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5" fontId="25" fillId="0" borderId="2" xfId="0" applyNumberFormat="1" applyFont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 wrapText="1"/>
    </xf>
    <xf numFmtId="165" fontId="28" fillId="0" borderId="2" xfId="0" applyNumberFormat="1" applyFont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165" fontId="32" fillId="0" borderId="2" xfId="0" applyNumberFormat="1" applyFont="1" applyBorder="1" applyAlignment="1">
      <alignment horizontal="center" vertical="center" wrapText="1"/>
    </xf>
    <xf numFmtId="165" fontId="33" fillId="0" borderId="2" xfId="0" applyNumberFormat="1" applyFont="1" applyBorder="1" applyAlignment="1">
      <alignment horizontal="center" vertical="center" wrapText="1"/>
    </xf>
    <xf numFmtId="165" fontId="34" fillId="0" borderId="2" xfId="0" applyNumberFormat="1" applyFont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vertical="center" wrapText="1"/>
    </xf>
    <xf numFmtId="165" fontId="36" fillId="0" borderId="2" xfId="0" applyNumberFormat="1" applyFont="1" applyBorder="1" applyAlignment="1">
      <alignment horizontal="center" vertical="center" wrapText="1"/>
    </xf>
    <xf numFmtId="165" fontId="37" fillId="0" borderId="2" xfId="0" applyNumberFormat="1" applyFont="1" applyBorder="1" applyAlignment="1">
      <alignment horizontal="center" vertical="center" wrapText="1"/>
    </xf>
    <xf numFmtId="165" fontId="38" fillId="0" borderId="2" xfId="0" applyNumberFormat="1" applyFont="1" applyBorder="1" applyAlignment="1">
      <alignment horizontal="center" vertical="center" wrapText="1"/>
    </xf>
    <xf numFmtId="165" fontId="39" fillId="0" borderId="2" xfId="0" applyNumberFormat="1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165" fontId="41" fillId="0" borderId="2" xfId="0" applyNumberFormat="1" applyFont="1" applyBorder="1" applyAlignment="1">
      <alignment horizontal="center" vertical="center" wrapText="1"/>
    </xf>
    <xf numFmtId="165" fontId="42" fillId="0" borderId="2" xfId="0" applyNumberFormat="1" applyFont="1" applyBorder="1" applyAlignment="1">
      <alignment horizontal="center" vertical="center" wrapText="1"/>
    </xf>
    <xf numFmtId="165" fontId="43" fillId="0" borderId="2" xfId="0" applyNumberFormat="1" applyFont="1" applyBorder="1" applyAlignment="1">
      <alignment horizontal="center" vertical="center" wrapText="1"/>
    </xf>
    <xf numFmtId="165" fontId="44" fillId="0" borderId="2" xfId="0" applyNumberFormat="1" applyFont="1" applyBorder="1" applyAlignment="1">
      <alignment horizontal="center" vertical="center" wrapText="1"/>
    </xf>
    <xf numFmtId="165" fontId="45" fillId="0" borderId="2" xfId="0" applyNumberFormat="1" applyFont="1" applyBorder="1" applyAlignment="1">
      <alignment horizontal="center" vertical="center" wrapText="1"/>
    </xf>
    <xf numFmtId="165" fontId="46" fillId="0" borderId="2" xfId="0" applyNumberFormat="1" applyFont="1" applyBorder="1" applyAlignment="1">
      <alignment horizontal="center" vertical="center" wrapText="1"/>
    </xf>
    <xf numFmtId="165" fontId="47" fillId="0" borderId="2" xfId="0" applyNumberFormat="1" applyFont="1" applyBorder="1" applyAlignment="1">
      <alignment horizontal="center" vertical="center" wrapText="1"/>
    </xf>
    <xf numFmtId="165" fontId="48" fillId="0" borderId="2" xfId="0" applyNumberFormat="1" applyFont="1" applyBorder="1" applyAlignment="1">
      <alignment horizontal="center" vertical="center" wrapText="1"/>
    </xf>
    <xf numFmtId="165" fontId="49" fillId="0" borderId="2" xfId="0" applyNumberFormat="1" applyFont="1" applyBorder="1" applyAlignment="1">
      <alignment horizontal="center" vertical="center" wrapText="1"/>
    </xf>
    <xf numFmtId="165" fontId="50" fillId="0" borderId="2" xfId="0" applyNumberFormat="1" applyFont="1" applyBorder="1" applyAlignment="1">
      <alignment horizontal="center" vertical="center" wrapText="1"/>
    </xf>
    <xf numFmtId="165" fontId="51" fillId="0" borderId="2" xfId="0" applyNumberFormat="1" applyFont="1" applyBorder="1" applyAlignment="1">
      <alignment horizontal="center" vertical="center" wrapText="1"/>
    </xf>
    <xf numFmtId="165" fontId="52" fillId="0" borderId="2" xfId="0" applyNumberFormat="1" applyFont="1" applyBorder="1" applyAlignment="1">
      <alignment horizontal="center" vertical="center" wrapText="1"/>
    </xf>
    <xf numFmtId="165" fontId="53" fillId="0" borderId="2" xfId="0" applyNumberFormat="1" applyFont="1" applyBorder="1" applyAlignment="1">
      <alignment horizontal="center" vertical="center" wrapText="1"/>
    </xf>
    <xf numFmtId="165" fontId="54" fillId="0" borderId="2" xfId="0" applyNumberFormat="1" applyFont="1" applyBorder="1" applyAlignment="1">
      <alignment horizontal="center" vertical="center" wrapText="1"/>
    </xf>
    <xf numFmtId="165" fontId="55" fillId="0" borderId="2" xfId="0" applyNumberFormat="1" applyFont="1" applyBorder="1" applyAlignment="1">
      <alignment horizontal="center" vertical="center" wrapText="1"/>
    </xf>
    <xf numFmtId="165" fontId="56" fillId="0" borderId="2" xfId="0" applyNumberFormat="1" applyFont="1" applyBorder="1" applyAlignment="1">
      <alignment horizontal="center" vertical="center" wrapText="1"/>
    </xf>
    <xf numFmtId="165" fontId="57" fillId="0" borderId="2" xfId="0" applyNumberFormat="1" applyFont="1" applyBorder="1" applyAlignment="1">
      <alignment horizontal="center" vertical="center" wrapText="1"/>
    </xf>
    <xf numFmtId="165" fontId="58" fillId="0" borderId="2" xfId="0" applyNumberFormat="1" applyFont="1" applyBorder="1" applyAlignment="1">
      <alignment horizontal="center" vertical="center" wrapText="1"/>
    </xf>
    <xf numFmtId="165" fontId="59" fillId="0" borderId="2" xfId="0" applyNumberFormat="1" applyFont="1" applyBorder="1" applyAlignment="1">
      <alignment horizontal="center" vertical="center" wrapText="1"/>
    </xf>
    <xf numFmtId="165" fontId="60" fillId="0" borderId="2" xfId="0" applyNumberFormat="1" applyFont="1" applyBorder="1" applyAlignment="1">
      <alignment horizontal="center" vertical="center" wrapText="1"/>
    </xf>
    <xf numFmtId="165" fontId="61" fillId="0" borderId="2" xfId="0" applyNumberFormat="1" applyFont="1" applyBorder="1" applyAlignment="1">
      <alignment horizontal="center" vertical="center" wrapText="1"/>
    </xf>
    <xf numFmtId="165" fontId="62" fillId="0" borderId="2" xfId="0" applyNumberFormat="1" applyFont="1" applyBorder="1" applyAlignment="1">
      <alignment horizontal="center" vertical="center" wrapText="1"/>
    </xf>
    <xf numFmtId="165" fontId="63" fillId="0" borderId="2" xfId="0" applyNumberFormat="1" applyFont="1" applyBorder="1" applyAlignment="1">
      <alignment horizontal="center" vertical="center" wrapText="1"/>
    </xf>
    <xf numFmtId="165" fontId="64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165" fontId="66" fillId="0" borderId="2" xfId="0" applyNumberFormat="1" applyFont="1" applyBorder="1" applyAlignment="1">
      <alignment horizontal="center" vertical="center" wrapText="1"/>
    </xf>
    <xf numFmtId="165" fontId="67" fillId="0" borderId="2" xfId="0" applyNumberFormat="1" applyFont="1" applyBorder="1" applyAlignment="1">
      <alignment horizontal="center" vertical="center" wrapText="1"/>
    </xf>
    <xf numFmtId="165" fontId="68" fillId="0" borderId="2" xfId="0" applyNumberFormat="1" applyFont="1" applyBorder="1" applyAlignment="1">
      <alignment horizontal="center" vertical="center" wrapText="1"/>
    </xf>
    <xf numFmtId="165" fontId="69" fillId="0" borderId="2" xfId="0" applyNumberFormat="1" applyFont="1" applyBorder="1" applyAlignment="1">
      <alignment horizontal="center" vertical="center" wrapText="1"/>
    </xf>
    <xf numFmtId="165" fontId="70" fillId="0" borderId="2" xfId="0" applyNumberFormat="1" applyFont="1" applyBorder="1" applyAlignment="1">
      <alignment horizontal="center" vertical="center" wrapText="1"/>
    </xf>
    <xf numFmtId="165" fontId="71" fillId="0" borderId="2" xfId="0" applyNumberFormat="1" applyFont="1" applyBorder="1" applyAlignment="1">
      <alignment horizontal="center" vertical="center" wrapText="1"/>
    </xf>
    <xf numFmtId="165" fontId="72" fillId="0" borderId="2" xfId="0" applyNumberFormat="1" applyFont="1" applyBorder="1" applyAlignment="1">
      <alignment horizontal="center" vertical="center" wrapText="1"/>
    </xf>
    <xf numFmtId="165" fontId="73" fillId="0" borderId="2" xfId="0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165" fontId="75" fillId="0" borderId="2" xfId="0" applyNumberFormat="1" applyFont="1" applyBorder="1" applyAlignment="1">
      <alignment horizontal="center" vertical="center" wrapText="1"/>
    </xf>
    <xf numFmtId="165" fontId="76" fillId="0" borderId="2" xfId="0" applyNumberFormat="1" applyFont="1" applyBorder="1" applyAlignment="1">
      <alignment horizontal="center" vertical="center" wrapText="1"/>
    </xf>
    <xf numFmtId="165" fontId="77" fillId="0" borderId="2" xfId="0" applyNumberFormat="1" applyFont="1" applyBorder="1" applyAlignment="1">
      <alignment horizontal="center" vertical="center" wrapText="1"/>
    </xf>
    <xf numFmtId="165" fontId="78" fillId="0" borderId="2" xfId="0" applyNumberFormat="1" applyFont="1" applyBorder="1" applyAlignment="1">
      <alignment horizontal="center" vertical="center" wrapText="1"/>
    </xf>
    <xf numFmtId="165" fontId="79" fillId="0" borderId="2" xfId="0" applyNumberFormat="1" applyFont="1" applyBorder="1" applyAlignment="1">
      <alignment horizontal="center" vertical="center" wrapText="1"/>
    </xf>
    <xf numFmtId="165" fontId="80" fillId="0" borderId="2" xfId="0" applyNumberFormat="1" applyFont="1" applyBorder="1" applyAlignment="1">
      <alignment horizontal="center" vertical="center" wrapText="1"/>
    </xf>
    <xf numFmtId="165" fontId="81" fillId="0" borderId="2" xfId="0" applyNumberFormat="1" applyFont="1" applyBorder="1" applyAlignment="1">
      <alignment horizontal="center" vertical="center" wrapText="1"/>
    </xf>
    <xf numFmtId="165" fontId="82" fillId="0" borderId="2" xfId="0" applyNumberFormat="1" applyFont="1" applyBorder="1" applyAlignment="1">
      <alignment horizontal="center" vertical="center" wrapText="1"/>
    </xf>
    <xf numFmtId="165" fontId="83" fillId="0" borderId="2" xfId="0" applyNumberFormat="1" applyFont="1" applyBorder="1" applyAlignment="1">
      <alignment horizontal="center" vertical="center" wrapText="1"/>
    </xf>
    <xf numFmtId="165" fontId="84" fillId="0" borderId="2" xfId="0" applyNumberFormat="1" applyFont="1" applyBorder="1" applyAlignment="1">
      <alignment horizontal="center" vertical="center" wrapText="1"/>
    </xf>
    <xf numFmtId="165" fontId="85" fillId="0" borderId="2" xfId="0" applyNumberFormat="1" applyFont="1" applyBorder="1" applyAlignment="1">
      <alignment horizontal="center" vertical="center" wrapText="1"/>
    </xf>
    <xf numFmtId="165" fontId="86" fillId="0" borderId="2" xfId="0" applyNumberFormat="1" applyFont="1" applyBorder="1" applyAlignment="1">
      <alignment horizontal="center" vertical="center" wrapText="1"/>
    </xf>
    <xf numFmtId="165" fontId="87" fillId="0" borderId="2" xfId="0" applyNumberFormat="1" applyFont="1" applyBorder="1" applyAlignment="1">
      <alignment horizontal="center" vertical="center" wrapText="1"/>
    </xf>
    <xf numFmtId="165" fontId="88" fillId="0" borderId="2" xfId="0" applyNumberFormat="1" applyFont="1" applyBorder="1" applyAlignment="1">
      <alignment horizontal="center" vertical="center" wrapText="1"/>
    </xf>
    <xf numFmtId="165" fontId="89" fillId="0" borderId="2" xfId="0" applyNumberFormat="1" applyFont="1" applyBorder="1" applyAlignment="1">
      <alignment horizontal="center" vertical="center" wrapText="1"/>
    </xf>
    <xf numFmtId="165" fontId="90" fillId="0" borderId="2" xfId="0" applyNumberFormat="1" applyFont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165" fontId="92" fillId="0" borderId="2" xfId="0" applyNumberFormat="1" applyFont="1" applyBorder="1" applyAlignment="1">
      <alignment horizontal="center" vertical="center" wrapText="1"/>
    </xf>
    <xf numFmtId="165" fontId="93" fillId="0" borderId="2" xfId="0" applyNumberFormat="1" applyFont="1" applyBorder="1" applyAlignment="1">
      <alignment horizontal="center" vertical="center" wrapText="1"/>
    </xf>
    <xf numFmtId="165" fontId="94" fillId="0" borderId="2" xfId="0" applyNumberFormat="1" applyFont="1" applyBorder="1" applyAlignment="1">
      <alignment horizontal="center" vertical="center" wrapText="1"/>
    </xf>
    <xf numFmtId="165" fontId="95" fillId="0" borderId="2" xfId="0" applyNumberFormat="1" applyFont="1" applyBorder="1" applyAlignment="1">
      <alignment horizontal="center" vertical="center" wrapText="1"/>
    </xf>
    <xf numFmtId="165" fontId="96" fillId="0" borderId="2" xfId="0" applyNumberFormat="1" applyFont="1" applyBorder="1" applyAlignment="1">
      <alignment horizontal="center" vertical="center" wrapText="1"/>
    </xf>
    <xf numFmtId="165" fontId="97" fillId="0" borderId="2" xfId="0" applyNumberFormat="1" applyFont="1" applyBorder="1" applyAlignment="1">
      <alignment horizontal="center" vertical="center" wrapText="1"/>
    </xf>
    <xf numFmtId="165" fontId="98" fillId="0" borderId="2" xfId="0" applyNumberFormat="1" applyFont="1" applyBorder="1" applyAlignment="1">
      <alignment horizontal="center" vertical="center" wrapText="1"/>
    </xf>
    <xf numFmtId="165" fontId="99" fillId="0" borderId="2" xfId="0" applyNumberFormat="1" applyFont="1" applyBorder="1" applyAlignment="1">
      <alignment horizontal="center" vertical="center" wrapText="1"/>
    </xf>
    <xf numFmtId="165" fontId="100" fillId="0" borderId="2" xfId="0" applyNumberFormat="1" applyFont="1" applyBorder="1" applyAlignment="1">
      <alignment horizontal="center" vertical="center" wrapText="1"/>
    </xf>
    <xf numFmtId="165" fontId="101" fillId="0" borderId="2" xfId="0" applyNumberFormat="1" applyFont="1" applyBorder="1" applyAlignment="1">
      <alignment horizontal="center" vertical="center" wrapText="1"/>
    </xf>
    <xf numFmtId="165" fontId="102" fillId="0" borderId="2" xfId="0" applyNumberFormat="1" applyFont="1" applyBorder="1" applyAlignment="1">
      <alignment horizontal="center" vertical="center" wrapText="1"/>
    </xf>
    <xf numFmtId="165" fontId="103" fillId="0" borderId="2" xfId="0" applyNumberFormat="1" applyFont="1" applyBorder="1" applyAlignment="1">
      <alignment horizontal="center" vertical="center" wrapText="1"/>
    </xf>
    <xf numFmtId="165" fontId="104" fillId="0" borderId="2" xfId="0" applyNumberFormat="1" applyFont="1" applyBorder="1" applyAlignment="1">
      <alignment horizontal="center" vertical="center" wrapText="1"/>
    </xf>
    <xf numFmtId="165" fontId="105" fillId="0" borderId="2" xfId="0" applyNumberFormat="1" applyFont="1" applyBorder="1" applyAlignment="1">
      <alignment horizontal="center" vertical="center" wrapText="1"/>
    </xf>
    <xf numFmtId="165" fontId="106" fillId="0" borderId="2" xfId="0" applyNumberFormat="1" applyFont="1" applyBorder="1" applyAlignment="1">
      <alignment horizontal="center" vertical="center" wrapText="1"/>
    </xf>
    <xf numFmtId="165" fontId="107" fillId="0" borderId="2" xfId="0" applyNumberFormat="1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165" fontId="109" fillId="0" borderId="2" xfId="0" applyNumberFormat="1" applyFont="1" applyBorder="1" applyAlignment="1">
      <alignment horizontal="center" vertical="center" wrapText="1"/>
    </xf>
    <xf numFmtId="165" fontId="110" fillId="0" borderId="2" xfId="0" applyNumberFormat="1" applyFont="1" applyBorder="1" applyAlignment="1">
      <alignment horizontal="center" vertical="center" wrapText="1"/>
    </xf>
    <xf numFmtId="165" fontId="111" fillId="0" borderId="2" xfId="0" applyNumberFormat="1" applyFont="1" applyBorder="1" applyAlignment="1">
      <alignment horizontal="center" vertical="center" wrapText="1"/>
    </xf>
    <xf numFmtId="165" fontId="112" fillId="0" borderId="2" xfId="0" applyNumberFormat="1" applyFont="1" applyBorder="1" applyAlignment="1">
      <alignment horizontal="center" vertical="center" wrapText="1"/>
    </xf>
    <xf numFmtId="165" fontId="113" fillId="0" borderId="2" xfId="0" applyNumberFormat="1" applyFont="1" applyBorder="1" applyAlignment="1">
      <alignment horizontal="center" vertical="center" wrapText="1"/>
    </xf>
    <xf numFmtId="165" fontId="114" fillId="0" borderId="2" xfId="0" applyNumberFormat="1" applyFont="1" applyBorder="1" applyAlignment="1">
      <alignment horizontal="center" vertical="center" wrapText="1"/>
    </xf>
    <xf numFmtId="165" fontId="115" fillId="0" borderId="2" xfId="0" applyNumberFormat="1" applyFont="1" applyBorder="1" applyAlignment="1">
      <alignment horizontal="center" vertical="center" wrapText="1"/>
    </xf>
    <xf numFmtId="165" fontId="116" fillId="0" borderId="2" xfId="0" applyNumberFormat="1" applyFont="1" applyBorder="1" applyAlignment="1">
      <alignment horizontal="center" vertical="center" wrapText="1"/>
    </xf>
    <xf numFmtId="165" fontId="117" fillId="0" borderId="2" xfId="0" applyNumberFormat="1" applyFont="1" applyBorder="1" applyAlignment="1">
      <alignment horizontal="center" vertical="center" wrapText="1"/>
    </xf>
    <xf numFmtId="165" fontId="118" fillId="0" borderId="2" xfId="0" applyNumberFormat="1" applyFont="1" applyBorder="1" applyAlignment="1">
      <alignment horizontal="center" vertical="center" wrapText="1"/>
    </xf>
    <xf numFmtId="165" fontId="119" fillId="0" borderId="2" xfId="0" applyNumberFormat="1" applyFont="1" applyBorder="1" applyAlignment="1">
      <alignment horizontal="center" vertical="center" wrapText="1"/>
    </xf>
    <xf numFmtId="165" fontId="120" fillId="0" borderId="2" xfId="0" applyNumberFormat="1" applyFont="1" applyBorder="1" applyAlignment="1">
      <alignment horizontal="center" vertical="center" wrapText="1"/>
    </xf>
    <xf numFmtId="165" fontId="121" fillId="0" borderId="2" xfId="0" applyNumberFormat="1" applyFont="1" applyBorder="1" applyAlignment="1">
      <alignment horizontal="center" vertical="center" wrapText="1"/>
    </xf>
    <xf numFmtId="165" fontId="122" fillId="0" borderId="2" xfId="0" applyNumberFormat="1" applyFont="1" applyBorder="1" applyAlignment="1">
      <alignment horizontal="center" vertical="center" wrapText="1"/>
    </xf>
    <xf numFmtId="165" fontId="123" fillId="0" borderId="2" xfId="0" applyNumberFormat="1" applyFont="1" applyBorder="1" applyAlignment="1">
      <alignment horizontal="center" vertical="center" wrapText="1"/>
    </xf>
    <xf numFmtId="165" fontId="124" fillId="0" borderId="2" xfId="0" applyNumberFormat="1" applyFont="1" applyBorder="1" applyAlignment="1">
      <alignment horizontal="center" vertical="center" wrapText="1"/>
    </xf>
    <xf numFmtId="165" fontId="125" fillId="0" borderId="2" xfId="0" applyNumberFormat="1" applyFont="1" applyBorder="1" applyAlignment="1">
      <alignment horizontal="center" vertical="center" wrapText="1"/>
    </xf>
    <xf numFmtId="165" fontId="126" fillId="0" borderId="2" xfId="0" applyNumberFormat="1" applyFont="1" applyBorder="1" applyAlignment="1">
      <alignment horizontal="center" vertical="center" wrapText="1"/>
    </xf>
    <xf numFmtId="165" fontId="127" fillId="0" borderId="2" xfId="0" applyNumberFormat="1" applyFont="1" applyBorder="1" applyAlignment="1">
      <alignment horizontal="center" vertical="center" wrapText="1"/>
    </xf>
    <xf numFmtId="165" fontId="128" fillId="0" borderId="2" xfId="0" applyNumberFormat="1" applyFont="1" applyBorder="1" applyAlignment="1">
      <alignment horizontal="center" vertical="center" wrapText="1"/>
    </xf>
    <xf numFmtId="165" fontId="129" fillId="0" borderId="2" xfId="0" applyNumberFormat="1" applyFont="1" applyBorder="1" applyAlignment="1">
      <alignment horizontal="center" vertical="center" wrapText="1"/>
    </xf>
    <xf numFmtId="165" fontId="130" fillId="0" borderId="2" xfId="0" applyNumberFormat="1" applyFont="1" applyBorder="1" applyAlignment="1">
      <alignment horizontal="center" vertical="center" wrapText="1"/>
    </xf>
    <xf numFmtId="165" fontId="131" fillId="0" borderId="2" xfId="0" applyNumberFormat="1" applyFont="1" applyBorder="1" applyAlignment="1">
      <alignment horizontal="center" vertical="center" wrapText="1"/>
    </xf>
    <xf numFmtId="165" fontId="132" fillId="0" borderId="2" xfId="0" applyNumberFormat="1" applyFont="1" applyBorder="1" applyAlignment="1">
      <alignment horizontal="center" vertical="center" wrapText="1"/>
    </xf>
    <xf numFmtId="0" fontId="133" fillId="0" borderId="2" xfId="0" applyFont="1" applyBorder="1" applyAlignment="1">
      <alignment horizontal="center" vertical="center" wrapText="1"/>
    </xf>
    <xf numFmtId="165" fontId="134" fillId="0" borderId="2" xfId="0" applyNumberFormat="1" applyFont="1" applyBorder="1" applyAlignment="1">
      <alignment horizontal="center" vertical="center" wrapText="1"/>
    </xf>
    <xf numFmtId="0" fontId="135" fillId="2" borderId="2" xfId="0" applyFont="1" applyFill="1" applyBorder="1" applyAlignment="1">
      <alignment horizontal="center" vertical="center"/>
    </xf>
    <xf numFmtId="0" fontId="135" fillId="2" borderId="2" xfId="0" applyFont="1" applyFill="1" applyBorder="1" applyAlignment="1">
      <alignment horizontal="center" vertical="center" wrapText="1"/>
    </xf>
    <xf numFmtId="0" fontId="136" fillId="3" borderId="2" xfId="0" applyNumberFormat="1" applyFont="1" applyFill="1" applyBorder="1" applyAlignment="1">
      <alignment horizontal="center" vertical="center" wrapText="1"/>
    </xf>
    <xf numFmtId="164" fontId="136" fillId="3" borderId="2" xfId="0" applyNumberFormat="1" applyFont="1" applyFill="1" applyBorder="1" applyAlignment="1">
      <alignment horizontal="center" vertical="center" wrapText="1"/>
    </xf>
    <xf numFmtId="0" fontId="137" fillId="0" borderId="2" xfId="0" applyFont="1" applyBorder="1" applyAlignment="1">
      <alignment horizontal="center" vertical="center" wrapText="1"/>
    </xf>
    <xf numFmtId="4" fontId="137" fillId="0" borderId="2" xfId="0" applyNumberFormat="1" applyFont="1" applyBorder="1" applyAlignment="1">
      <alignment horizontal="center" vertical="center"/>
    </xf>
    <xf numFmtId="164" fontId="137" fillId="0" borderId="2" xfId="0" applyNumberFormat="1" applyFont="1" applyBorder="1" applyAlignment="1">
      <alignment horizontal="center" vertical="center"/>
    </xf>
    <xf numFmtId="165" fontId="137" fillId="0" borderId="2" xfId="0" applyNumberFormat="1" applyFont="1" applyBorder="1" applyAlignment="1">
      <alignment horizontal="center" vertical="center"/>
    </xf>
    <xf numFmtId="164" fontId="137" fillId="0" borderId="2" xfId="0" applyNumberFormat="1" applyFont="1" applyBorder="1" applyAlignment="1">
      <alignment horizontal="center" vertical="center" wrapText="1"/>
    </xf>
    <xf numFmtId="0" fontId="138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4" fontId="136" fillId="3" borderId="2" xfId="0" applyNumberFormat="1" applyFont="1" applyFill="1" applyBorder="1" applyAlignment="1">
      <alignment horizontal="center" vertical="center" wrapText="1"/>
    </xf>
    <xf numFmtId="0" fontId="139" fillId="3" borderId="3" xfId="0" applyNumberFormat="1" applyFont="1" applyFill="1" applyBorder="1" applyAlignment="1">
      <alignment horizontal="center" vertical="center" wrapText="1"/>
    </xf>
    <xf numFmtId="0" fontId="138" fillId="0" borderId="4" xfId="0" applyFont="1" applyBorder="1"/>
    <xf numFmtId="0" fontId="136" fillId="3" borderId="5" xfId="0" applyNumberFormat="1" applyFont="1" applyFill="1" applyBorder="1" applyAlignment="1">
      <alignment horizontal="center" vertical="center" wrapText="1"/>
    </xf>
    <xf numFmtId="0" fontId="136" fillId="3" borderId="6" xfId="0" applyNumberFormat="1" applyFont="1" applyFill="1" applyBorder="1" applyAlignment="1">
      <alignment horizontal="center" vertical="center" wrapText="1"/>
    </xf>
    <xf numFmtId="0" fontId="136" fillId="3" borderId="3" xfId="0" applyNumberFormat="1" applyFont="1" applyFill="1" applyBorder="1" applyAlignment="1">
      <alignment horizontal="center" vertical="center" wrapText="1"/>
    </xf>
    <xf numFmtId="0" fontId="136" fillId="3" borderId="7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3"/>
  <sheetViews>
    <sheetView tabSelected="1" topLeftCell="A1592" workbookViewId="0">
      <selection activeCell="S1613" sqref="S1613"/>
    </sheetView>
  </sheetViews>
  <sheetFormatPr defaultRowHeight="15" x14ac:dyDescent="0.25"/>
  <cols>
    <col min="1" max="1" width="13.85546875" customWidth="1"/>
    <col min="2" max="2" width="13.7109375" customWidth="1"/>
    <col min="3" max="3" width="11" customWidth="1"/>
    <col min="4" max="4" width="8.42578125" customWidth="1"/>
    <col min="5" max="5" width="34" customWidth="1"/>
    <col min="6" max="6" width="10.28515625" customWidth="1"/>
    <col min="7" max="7" width="5.7109375" customWidth="1"/>
    <col min="8" max="8" width="11.85546875" hidden="1" customWidth="1"/>
    <col min="9" max="9" width="11.7109375" customWidth="1"/>
    <col min="10" max="10" width="6.85546875" customWidth="1"/>
    <col min="11" max="11" width="12" customWidth="1"/>
    <col min="12" max="12" width="14.7109375" customWidth="1"/>
    <col min="13" max="13" width="20" hidden="1" customWidth="1"/>
    <col min="14" max="14" width="7.140625" hidden="1" customWidth="1"/>
    <col min="15" max="15" width="29.85546875" hidden="1" customWidth="1"/>
    <col min="16" max="16" width="8.28515625" hidden="1" customWidth="1"/>
    <col min="17" max="17" width="13.5703125" hidden="1" customWidth="1"/>
  </cols>
  <sheetData>
    <row r="1" spans="1:17" ht="40.5" customHeight="1" x14ac:dyDescent="0.25">
      <c r="A1" s="156" t="s">
        <v>0</v>
      </c>
      <c r="B1" s="157" t="s">
        <v>601</v>
      </c>
      <c r="C1" s="156" t="s">
        <v>1</v>
      </c>
      <c r="D1" s="156" t="s">
        <v>2</v>
      </c>
      <c r="E1" s="157" t="s">
        <v>3</v>
      </c>
      <c r="F1" s="157" t="s">
        <v>4</v>
      </c>
      <c r="G1" s="156" t="s">
        <v>5</v>
      </c>
      <c r="H1" s="157" t="s">
        <v>6</v>
      </c>
      <c r="I1" s="157" t="s">
        <v>7</v>
      </c>
      <c r="J1" s="156" t="s">
        <v>8</v>
      </c>
      <c r="K1" s="157" t="s">
        <v>9</v>
      </c>
      <c r="L1" s="157" t="s">
        <v>10</v>
      </c>
      <c r="M1" s="2" t="s">
        <v>11</v>
      </c>
      <c r="N1" s="3" t="s">
        <v>12</v>
      </c>
      <c r="O1" s="2" t="s">
        <v>13</v>
      </c>
      <c r="P1" s="2" t="s">
        <v>14</v>
      </c>
      <c r="Q1" s="2" t="s">
        <v>15</v>
      </c>
    </row>
    <row r="2" spans="1:17" x14ac:dyDescent="0.25">
      <c r="A2" s="158" t="s">
        <v>16</v>
      </c>
      <c r="B2" s="158" t="s">
        <v>17</v>
      </c>
      <c r="C2" s="158" t="s">
        <v>18</v>
      </c>
      <c r="D2" s="158" t="s">
        <v>18</v>
      </c>
      <c r="E2" s="158" t="s">
        <v>19</v>
      </c>
      <c r="F2" s="158" t="s">
        <v>18</v>
      </c>
      <c r="G2" s="158" t="s">
        <v>18</v>
      </c>
      <c r="H2" s="158" t="s">
        <v>18</v>
      </c>
      <c r="I2" s="158" t="s">
        <v>18</v>
      </c>
      <c r="J2" s="158" t="s">
        <v>18</v>
      </c>
      <c r="K2" s="158" t="s">
        <v>18</v>
      </c>
      <c r="L2" s="159">
        <f>ROUND(L3,2)+ROUND(L5,2)+ROUND(L7,2)+ROUND(L9,2)+ROUND(L18,2)+ROUND(L20,2)</f>
        <v>123577.14</v>
      </c>
      <c r="M2" s="4" t="s">
        <v>18</v>
      </c>
      <c r="N2" s="4" t="s">
        <v>18</v>
      </c>
      <c r="O2" s="4" t="s">
        <v>18</v>
      </c>
      <c r="P2" s="4" t="s">
        <v>18</v>
      </c>
      <c r="Q2" s="4" t="s">
        <v>18</v>
      </c>
    </row>
    <row r="3" spans="1:17" ht="28.5" customHeight="1" x14ac:dyDescent="0.25">
      <c r="A3" s="160" t="s">
        <v>20</v>
      </c>
      <c r="B3" s="160" t="s">
        <v>21</v>
      </c>
      <c r="C3" s="160" t="s">
        <v>22</v>
      </c>
      <c r="D3" s="160" t="s">
        <v>23</v>
      </c>
      <c r="E3" s="160" t="s">
        <v>24</v>
      </c>
      <c r="F3" s="161">
        <f>P3+P4</f>
        <v>12.96</v>
      </c>
      <c r="G3" s="160" t="s">
        <v>25</v>
      </c>
      <c r="H3" s="162">
        <v>505.36</v>
      </c>
      <c r="I3" s="162">
        <v>505.36</v>
      </c>
      <c r="J3" s="163">
        <v>0.25</v>
      </c>
      <c r="K3" s="162">
        <f>ROUND(I3,2)+(ROUND(I3,2)*J3)</f>
        <v>631.70000000000005</v>
      </c>
      <c r="L3" s="164">
        <f>ROUND(Q3,2)+ROUND(Q4,2)</f>
        <v>8186.84</v>
      </c>
      <c r="M3" s="9" t="s">
        <v>18</v>
      </c>
      <c r="N3" s="5" t="s">
        <v>17</v>
      </c>
      <c r="O3" s="5" t="s">
        <v>26</v>
      </c>
      <c r="P3" s="6">
        <v>6.48</v>
      </c>
      <c r="Q3" s="7">
        <f>ROUND(K3,2)*P3</f>
        <v>4093.4160000000006</v>
      </c>
    </row>
    <row r="4" spans="1:17" ht="28.5" customHeigh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0"/>
      <c r="N4" s="5" t="s">
        <v>27</v>
      </c>
      <c r="O4" s="5" t="s">
        <v>28</v>
      </c>
      <c r="P4" s="6">
        <v>6.48</v>
      </c>
      <c r="Q4" s="7">
        <f>ROUND(K3,2)*P4</f>
        <v>4093.4160000000006</v>
      </c>
    </row>
    <row r="5" spans="1:17" ht="24" x14ac:dyDescent="0.25">
      <c r="A5" s="160" t="s">
        <v>20</v>
      </c>
      <c r="B5" s="160" t="s">
        <v>29</v>
      </c>
      <c r="C5" s="160" t="s">
        <v>30</v>
      </c>
      <c r="D5" s="160" t="s">
        <v>31</v>
      </c>
      <c r="E5" s="160" t="s">
        <v>32</v>
      </c>
      <c r="F5" s="161">
        <f>P5+P6</f>
        <v>24</v>
      </c>
      <c r="G5" s="160" t="s">
        <v>25</v>
      </c>
      <c r="H5" s="162">
        <v>677.78</v>
      </c>
      <c r="I5" s="162">
        <v>677.78</v>
      </c>
      <c r="J5" s="163">
        <v>0.25</v>
      </c>
      <c r="K5" s="162">
        <f>ROUND(I5,2)+(ROUND(I5,2)*J5)</f>
        <v>847.22499999999991</v>
      </c>
      <c r="L5" s="164">
        <f>ROUND(Q5,2)+ROUND(Q6,2)</f>
        <v>20333.52</v>
      </c>
      <c r="M5" s="9" t="s">
        <v>18</v>
      </c>
      <c r="N5" s="5" t="s">
        <v>17</v>
      </c>
      <c r="O5" s="5" t="s">
        <v>26</v>
      </c>
      <c r="P5" s="6">
        <v>12</v>
      </c>
      <c r="Q5" s="7">
        <f>ROUND(K5,2)*P5</f>
        <v>10166.76</v>
      </c>
    </row>
    <row r="6" spans="1:17" ht="24" x14ac:dyDescent="0.2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0"/>
      <c r="N6" s="5" t="s">
        <v>27</v>
      </c>
      <c r="O6" s="5" t="s">
        <v>28</v>
      </c>
      <c r="P6" s="6">
        <v>12</v>
      </c>
      <c r="Q6" s="7">
        <f>ROUND(K5,2)*P6</f>
        <v>10166.76</v>
      </c>
    </row>
    <row r="7" spans="1:17" ht="44.25" customHeight="1" x14ac:dyDescent="0.25">
      <c r="A7" s="160" t="s">
        <v>20</v>
      </c>
      <c r="B7" s="160" t="s">
        <v>33</v>
      </c>
      <c r="C7" s="160" t="s">
        <v>30</v>
      </c>
      <c r="D7" s="160" t="s">
        <v>34</v>
      </c>
      <c r="E7" s="160" t="s">
        <v>35</v>
      </c>
      <c r="F7" s="161">
        <f>P7+P8</f>
        <v>2</v>
      </c>
      <c r="G7" s="160" t="s">
        <v>36</v>
      </c>
      <c r="H7" s="162">
        <v>9099.39</v>
      </c>
      <c r="I7" s="162">
        <v>9099.39</v>
      </c>
      <c r="J7" s="163">
        <v>0.25</v>
      </c>
      <c r="K7" s="162">
        <f>ROUND(I7,2)+(ROUND(I7,2)*J7)</f>
        <v>11374.237499999999</v>
      </c>
      <c r="L7" s="164">
        <f>ROUND(Q7,2)+ROUND(Q8,2)</f>
        <v>22748.48</v>
      </c>
      <c r="M7" s="9" t="s">
        <v>18</v>
      </c>
      <c r="N7" s="5" t="s">
        <v>17</v>
      </c>
      <c r="O7" s="5" t="s">
        <v>26</v>
      </c>
      <c r="P7" s="6">
        <v>1</v>
      </c>
      <c r="Q7" s="7">
        <f>ROUND(K7,2)*P7</f>
        <v>11374.24</v>
      </c>
    </row>
    <row r="8" spans="1:17" ht="45.75" customHeight="1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0"/>
      <c r="N8" s="5" t="s">
        <v>27</v>
      </c>
      <c r="O8" s="5" t="s">
        <v>28</v>
      </c>
      <c r="P8" s="6">
        <v>1</v>
      </c>
      <c r="Q8" s="7">
        <f>ROUND(K7,2)*P8</f>
        <v>11374.24</v>
      </c>
    </row>
    <row r="9" spans="1:17" ht="24" x14ac:dyDescent="0.25">
      <c r="A9" s="160" t="s">
        <v>20</v>
      </c>
      <c r="B9" s="160" t="s">
        <v>37</v>
      </c>
      <c r="C9" s="160" t="s">
        <v>22</v>
      </c>
      <c r="D9" s="160" t="s">
        <v>38</v>
      </c>
      <c r="E9" s="160" t="s">
        <v>39</v>
      </c>
      <c r="F9" s="161">
        <f>P9+P10+P11+P12+P13+P14+P15+P16+P17</f>
        <v>757.5</v>
      </c>
      <c r="G9" s="160" t="s">
        <v>40</v>
      </c>
      <c r="H9" s="162">
        <v>73.349999999999994</v>
      </c>
      <c r="I9" s="162">
        <v>73.349999999999994</v>
      </c>
      <c r="J9" s="163">
        <v>0.25</v>
      </c>
      <c r="K9" s="162">
        <f>ROUND(I9,2)+(ROUND(I9,2)*J9)</f>
        <v>91.6875</v>
      </c>
      <c r="L9" s="164">
        <f>ROUND(Q9,2)+ROUND(Q10,2)+ROUND(Q11,2)+ROUND(Q12,2)+ROUND(Q13,2)+ROUND(Q14,2)+ROUND(Q15,2)+ROUND(Q16,2)+ROUND(Q17,2)</f>
        <v>69455.180000000022</v>
      </c>
      <c r="M9" s="9" t="s">
        <v>18</v>
      </c>
      <c r="N9" s="5" t="s">
        <v>17</v>
      </c>
      <c r="O9" s="5" t="s">
        <v>26</v>
      </c>
      <c r="P9" s="6">
        <v>90.9</v>
      </c>
      <c r="Q9" s="7">
        <f>ROUND(K9,2)*P9</f>
        <v>8334.621000000001</v>
      </c>
    </row>
    <row r="10" spans="1:17" ht="24" x14ac:dyDescent="0.25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0"/>
      <c r="N10" s="5" t="s">
        <v>41</v>
      </c>
      <c r="O10" s="5" t="s">
        <v>42</v>
      </c>
      <c r="P10" s="6">
        <v>90.9</v>
      </c>
      <c r="Q10" s="7">
        <f>ROUND(K9,2)*P10</f>
        <v>8334.621000000001</v>
      </c>
    </row>
    <row r="11" spans="1:17" ht="24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0"/>
      <c r="N11" s="5" t="s">
        <v>43</v>
      </c>
      <c r="O11" s="5" t="s">
        <v>44</v>
      </c>
      <c r="P11" s="6">
        <v>90.9</v>
      </c>
      <c r="Q11" s="7">
        <f>ROUND(K9,2)*P11</f>
        <v>8334.621000000001</v>
      </c>
    </row>
    <row r="12" spans="1:17" ht="15.75" customHeight="1" x14ac:dyDescent="0.25">
      <c r="A12" s="165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0"/>
      <c r="N12" s="5" t="s">
        <v>27</v>
      </c>
      <c r="O12" s="5" t="s">
        <v>28</v>
      </c>
      <c r="P12" s="6">
        <v>90.9</v>
      </c>
      <c r="Q12" s="7">
        <f>ROUND(K9,2)*P12</f>
        <v>8334.621000000001</v>
      </c>
    </row>
    <row r="13" spans="1:17" ht="24" hidden="1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0"/>
      <c r="N13" s="5" t="s">
        <v>45</v>
      </c>
      <c r="O13" s="5" t="s">
        <v>46</v>
      </c>
      <c r="P13" s="6">
        <v>90.9</v>
      </c>
      <c r="Q13" s="7">
        <f>ROUND(K9,2)*P13</f>
        <v>8334.621000000001</v>
      </c>
    </row>
    <row r="14" spans="1:17" ht="13.5" hidden="1" customHeight="1" x14ac:dyDescent="0.25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0"/>
      <c r="N14" s="5" t="s">
        <v>47</v>
      </c>
      <c r="O14" s="5" t="s">
        <v>48</v>
      </c>
      <c r="P14" s="6">
        <v>75.75</v>
      </c>
      <c r="Q14" s="7">
        <f>ROUND(K9,2)*P14</f>
        <v>6945.5174999999999</v>
      </c>
    </row>
    <row r="15" spans="1:17" ht="24" hidden="1" x14ac:dyDescent="0.25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0"/>
      <c r="N15" s="5" t="s">
        <v>49</v>
      </c>
      <c r="O15" s="5" t="s">
        <v>50</v>
      </c>
      <c r="P15" s="6">
        <v>75.75</v>
      </c>
      <c r="Q15" s="7">
        <f>ROUND(K9,2)*P15</f>
        <v>6945.5174999999999</v>
      </c>
    </row>
    <row r="16" spans="1:17" ht="24" hidden="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0"/>
      <c r="N16" s="5" t="s">
        <v>51</v>
      </c>
      <c r="O16" s="5" t="s">
        <v>52</v>
      </c>
      <c r="P16" s="6">
        <v>75.75</v>
      </c>
      <c r="Q16" s="7">
        <f>ROUND(K9,2)*P16</f>
        <v>6945.5174999999999</v>
      </c>
    </row>
    <row r="17" spans="1:17" ht="24" hidden="1" x14ac:dyDescent="0.25">
      <c r="A17" s="165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0"/>
      <c r="N17" s="5" t="s">
        <v>53</v>
      </c>
      <c r="O17" s="5" t="s">
        <v>54</v>
      </c>
      <c r="P17" s="6">
        <v>75.75</v>
      </c>
      <c r="Q17" s="7">
        <f>ROUND(K9,2)*P17</f>
        <v>6945.5174999999999</v>
      </c>
    </row>
    <row r="18" spans="1:17" ht="24" x14ac:dyDescent="0.25">
      <c r="A18" s="160" t="s">
        <v>20</v>
      </c>
      <c r="B18" s="160" t="s">
        <v>55</v>
      </c>
      <c r="C18" s="160" t="s">
        <v>30</v>
      </c>
      <c r="D18" s="160" t="s">
        <v>56</v>
      </c>
      <c r="E18" s="160" t="s">
        <v>57</v>
      </c>
      <c r="F18" s="161">
        <f>P18+P19</f>
        <v>2</v>
      </c>
      <c r="G18" s="160" t="s">
        <v>36</v>
      </c>
      <c r="H18" s="162">
        <v>710.61</v>
      </c>
      <c r="I18" s="162">
        <v>710.61</v>
      </c>
      <c r="J18" s="163">
        <v>0.25</v>
      </c>
      <c r="K18" s="162">
        <f>ROUND(I18,2)+(ROUND(I18,2)*J18)</f>
        <v>888.26250000000005</v>
      </c>
      <c r="L18" s="164">
        <f>ROUND(Q18,2)+ROUND(Q19,2)</f>
        <v>1776.52</v>
      </c>
      <c r="M18" s="9" t="s">
        <v>18</v>
      </c>
      <c r="N18" s="5" t="s">
        <v>17</v>
      </c>
      <c r="O18" s="5" t="s">
        <v>26</v>
      </c>
      <c r="P18" s="6">
        <v>1</v>
      </c>
      <c r="Q18" s="7">
        <f>ROUND(K18,2)*P18</f>
        <v>888.26</v>
      </c>
    </row>
    <row r="19" spans="1:17" ht="24" x14ac:dyDescent="0.25">
      <c r="A19" s="165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0"/>
      <c r="N19" s="5" t="s">
        <v>27</v>
      </c>
      <c r="O19" s="5" t="s">
        <v>28</v>
      </c>
      <c r="P19" s="6">
        <v>1</v>
      </c>
      <c r="Q19" s="7">
        <f>ROUND(K18,2)*P19</f>
        <v>888.26</v>
      </c>
    </row>
    <row r="20" spans="1:17" ht="24" x14ac:dyDescent="0.25">
      <c r="A20" s="160" t="s">
        <v>20</v>
      </c>
      <c r="B20" s="160" t="s">
        <v>58</v>
      </c>
      <c r="C20" s="160" t="s">
        <v>30</v>
      </c>
      <c r="D20" s="160" t="s">
        <v>59</v>
      </c>
      <c r="E20" s="160" t="s">
        <v>60</v>
      </c>
      <c r="F20" s="161">
        <f>P20+P21</f>
        <v>2</v>
      </c>
      <c r="G20" s="160" t="s">
        <v>36</v>
      </c>
      <c r="H20" s="162">
        <v>430.64</v>
      </c>
      <c r="I20" s="162">
        <v>430.64</v>
      </c>
      <c r="J20" s="163">
        <v>0.25</v>
      </c>
      <c r="K20" s="162">
        <f>ROUND(I20,2)+(ROUND(I20,2)*J20)</f>
        <v>538.29999999999995</v>
      </c>
      <c r="L20" s="164">
        <f>ROUND(Q20,2)+ROUND(Q21,2)</f>
        <v>1076.5999999999999</v>
      </c>
      <c r="M20" s="9" t="s">
        <v>18</v>
      </c>
      <c r="N20" s="5" t="s">
        <v>17</v>
      </c>
      <c r="O20" s="5" t="s">
        <v>26</v>
      </c>
      <c r="P20" s="6">
        <v>1</v>
      </c>
      <c r="Q20" s="7">
        <f>ROUND(K20,2)*P20</f>
        <v>538.29999999999995</v>
      </c>
    </row>
    <row r="21" spans="1:17" ht="24" x14ac:dyDescent="0.25">
      <c r="A21" s="165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0"/>
      <c r="N21" s="5" t="s">
        <v>27</v>
      </c>
      <c r="O21" s="5" t="s">
        <v>28</v>
      </c>
      <c r="P21" s="6">
        <v>1</v>
      </c>
      <c r="Q21" s="7">
        <f>ROUND(K20,2)*P21</f>
        <v>538.29999999999995</v>
      </c>
    </row>
    <row r="22" spans="1:17" x14ac:dyDescent="0.25">
      <c r="A22" s="158" t="s">
        <v>16</v>
      </c>
      <c r="B22" s="158" t="s">
        <v>41</v>
      </c>
      <c r="C22" s="158" t="s">
        <v>18</v>
      </c>
      <c r="D22" s="158" t="s">
        <v>18</v>
      </c>
      <c r="E22" s="158" t="s">
        <v>61</v>
      </c>
      <c r="F22" s="158" t="s">
        <v>18</v>
      </c>
      <c r="G22" s="158" t="s">
        <v>18</v>
      </c>
      <c r="H22" s="158" t="s">
        <v>18</v>
      </c>
      <c r="I22" s="158" t="s">
        <v>18</v>
      </c>
      <c r="J22" s="158" t="s">
        <v>18</v>
      </c>
      <c r="K22" s="158" t="s">
        <v>18</v>
      </c>
      <c r="L22" s="159">
        <f>ROUND(L23,2)</f>
        <v>381157</v>
      </c>
      <c r="M22" s="4" t="s">
        <v>18</v>
      </c>
      <c r="N22" s="4" t="s">
        <v>18</v>
      </c>
      <c r="O22" s="4" t="s">
        <v>18</v>
      </c>
      <c r="P22" s="4" t="s">
        <v>18</v>
      </c>
      <c r="Q22" s="4" t="s">
        <v>18</v>
      </c>
    </row>
    <row r="23" spans="1:17" ht="24" x14ac:dyDescent="0.25">
      <c r="A23" s="160" t="s">
        <v>20</v>
      </c>
      <c r="B23" s="160" t="s">
        <v>62</v>
      </c>
      <c r="C23" s="160" t="s">
        <v>63</v>
      </c>
      <c r="D23" s="160" t="s">
        <v>64</v>
      </c>
      <c r="E23" s="160" t="s">
        <v>61</v>
      </c>
      <c r="F23" s="161">
        <f>P23+P24+P25+P26+P27+P28+P29+P30+P31</f>
        <v>23.999999999999993</v>
      </c>
      <c r="G23" s="160" t="s">
        <v>65</v>
      </c>
      <c r="H23" s="162">
        <v>12705.23</v>
      </c>
      <c r="I23" s="162">
        <v>12705.23</v>
      </c>
      <c r="J23" s="163">
        <v>0.25</v>
      </c>
      <c r="K23" s="162">
        <f>ROUND(I23,2)+(ROUND(I23,2)*J23)</f>
        <v>15881.537499999999</v>
      </c>
      <c r="L23" s="164">
        <f>ROUND(Q23,2)+ROUND(Q24,2)+ROUND(Q25,2)+ROUND(Q26,2)+ROUND(Q27,2)+ROUND(Q28,2)+ROUND(Q29,2)+ROUND(Q30,2)+ROUND(Q31,2)</f>
        <v>381157</v>
      </c>
      <c r="M23" s="9" t="s">
        <v>18</v>
      </c>
      <c r="N23" s="5" t="s">
        <v>17</v>
      </c>
      <c r="O23" s="5" t="s">
        <v>26</v>
      </c>
      <c r="P23" s="6">
        <v>2.88</v>
      </c>
      <c r="Q23" s="7">
        <f>ROUND(K23,2)*P23</f>
        <v>45738.835200000001</v>
      </c>
    </row>
    <row r="24" spans="1:17" ht="24" x14ac:dyDescent="0.25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0"/>
      <c r="N24" s="5" t="s">
        <v>41</v>
      </c>
      <c r="O24" s="5" t="s">
        <v>42</v>
      </c>
      <c r="P24" s="6">
        <v>2.88</v>
      </c>
      <c r="Q24" s="7">
        <f>ROUND(K23,2)*P24</f>
        <v>45738.835200000001</v>
      </c>
    </row>
    <row r="25" spans="1:17" ht="24" x14ac:dyDescent="0.25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0"/>
      <c r="N25" s="5" t="s">
        <v>43</v>
      </c>
      <c r="O25" s="5" t="s">
        <v>44</v>
      </c>
      <c r="P25" s="6">
        <v>2.88</v>
      </c>
      <c r="Q25" s="7">
        <f>ROUND(K23,2)*P25</f>
        <v>45738.835200000001</v>
      </c>
    </row>
    <row r="26" spans="1:17" ht="15" customHeight="1" x14ac:dyDescent="0.25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0"/>
      <c r="N26" s="5" t="s">
        <v>27</v>
      </c>
      <c r="O26" s="5" t="s">
        <v>28</v>
      </c>
      <c r="P26" s="6">
        <v>2.88</v>
      </c>
      <c r="Q26" s="7">
        <f>ROUND(K23,2)*P26</f>
        <v>45738.835200000001</v>
      </c>
    </row>
    <row r="27" spans="1:17" ht="15" hidden="1" customHeight="1" x14ac:dyDescent="0.25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0"/>
      <c r="N27" s="5" t="s">
        <v>45</v>
      </c>
      <c r="O27" s="5" t="s">
        <v>46</v>
      </c>
      <c r="P27" s="6">
        <v>2.88</v>
      </c>
      <c r="Q27" s="7">
        <f>ROUND(K23,2)*P27</f>
        <v>45738.835200000001</v>
      </c>
    </row>
    <row r="28" spans="1:17" ht="24" hidden="1" x14ac:dyDescent="0.25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0"/>
      <c r="N28" s="5" t="s">
        <v>47</v>
      </c>
      <c r="O28" s="5" t="s">
        <v>48</v>
      </c>
      <c r="P28" s="6">
        <v>2.4</v>
      </c>
      <c r="Q28" s="7">
        <f>ROUND(K23,2)*P28</f>
        <v>38115.696000000004</v>
      </c>
    </row>
    <row r="29" spans="1:17" ht="24" hidden="1" x14ac:dyDescent="0.25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0"/>
      <c r="N29" s="5" t="s">
        <v>49</v>
      </c>
      <c r="O29" s="5" t="s">
        <v>50</v>
      </c>
      <c r="P29" s="6">
        <v>2.4</v>
      </c>
      <c r="Q29" s="7">
        <f>ROUND(K23,2)*P29</f>
        <v>38115.696000000004</v>
      </c>
    </row>
    <row r="30" spans="1:17" ht="24" hidden="1" x14ac:dyDescent="0.25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0"/>
      <c r="N30" s="5" t="s">
        <v>51</v>
      </c>
      <c r="O30" s="5" t="s">
        <v>52</v>
      </c>
      <c r="P30" s="6">
        <v>2.4</v>
      </c>
      <c r="Q30" s="7">
        <f>ROUND(K23,2)*P30</f>
        <v>38115.696000000004</v>
      </c>
    </row>
    <row r="31" spans="1:17" ht="24" hidden="1" x14ac:dyDescent="0.25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0"/>
      <c r="N31" s="5" t="s">
        <v>53</v>
      </c>
      <c r="O31" s="5" t="s">
        <v>54</v>
      </c>
      <c r="P31" s="6">
        <v>2.4</v>
      </c>
      <c r="Q31" s="7">
        <f>ROUND(K23,2)*P31</f>
        <v>38115.696000000004</v>
      </c>
    </row>
    <row r="32" spans="1:17" x14ac:dyDescent="0.25">
      <c r="A32" s="158" t="s">
        <v>16</v>
      </c>
      <c r="B32" s="158" t="s">
        <v>43</v>
      </c>
      <c r="C32" s="158" t="s">
        <v>18</v>
      </c>
      <c r="D32" s="158" t="s">
        <v>18</v>
      </c>
      <c r="E32" s="158" t="s">
        <v>66</v>
      </c>
      <c r="F32" s="158" t="s">
        <v>18</v>
      </c>
      <c r="G32" s="158" t="s">
        <v>18</v>
      </c>
      <c r="H32" s="158" t="s">
        <v>18</v>
      </c>
      <c r="I32" s="158" t="s">
        <v>18</v>
      </c>
      <c r="J32" s="158" t="s">
        <v>18</v>
      </c>
      <c r="K32" s="158" t="s">
        <v>18</v>
      </c>
      <c r="L32" s="159">
        <f>ROUND(L33,2)+ROUND(L42,2)+ROUND(L51,2)+ROUND(L60,2)+ROUND(L69,2)+ROUND(L78,2)+ROUND(L87,2)+ROUND(L96,2)+ROUND(L105,2)+ROUND(L114,2)+ROUND(L118,2)+ROUND(L127,2)+ROUND(L136,2)+ROUND(L145,2)+ROUND(L154,2)+ROUND(L163,2)+ROUND(L172,2)+ROUND(L181,2)+ROUND(L190,2)+ROUND(L199,2)+ROUND(L208,2)</f>
        <v>1071460.1700000002</v>
      </c>
      <c r="M32" s="4" t="s">
        <v>18</v>
      </c>
      <c r="N32" s="4" t="s">
        <v>18</v>
      </c>
      <c r="O32" s="4" t="s">
        <v>18</v>
      </c>
      <c r="P32" s="4" t="s">
        <v>18</v>
      </c>
      <c r="Q32" s="4" t="s">
        <v>18</v>
      </c>
    </row>
    <row r="33" spans="1:17" ht="24" x14ac:dyDescent="0.25">
      <c r="A33" s="160" t="s">
        <v>20</v>
      </c>
      <c r="B33" s="160" t="s">
        <v>67</v>
      </c>
      <c r="C33" s="160" t="s">
        <v>22</v>
      </c>
      <c r="D33" s="160" t="s">
        <v>68</v>
      </c>
      <c r="E33" s="160" t="s">
        <v>69</v>
      </c>
      <c r="F33" s="161">
        <f>P33+P34+P35+P36+P37+P38+P39+P40+P41</f>
        <v>436.99999999999994</v>
      </c>
      <c r="G33" s="160" t="s">
        <v>70</v>
      </c>
      <c r="H33" s="162">
        <v>44.21</v>
      </c>
      <c r="I33" s="162">
        <v>44.21</v>
      </c>
      <c r="J33" s="163">
        <v>0.25</v>
      </c>
      <c r="K33" s="162">
        <f>ROUND(I33,2)+(ROUND(I33,2)*J33)</f>
        <v>55.262500000000003</v>
      </c>
      <c r="L33" s="164">
        <f>ROUND(Q33,2)+ROUND(Q34,2)+ROUND(Q35,2)+ROUND(Q36,2)+ROUND(Q37,2)+ROUND(Q38,2)+ROUND(Q39,2)+ROUND(Q40,2)+ROUND(Q41,2)</f>
        <v>24148.59</v>
      </c>
      <c r="M33" s="9" t="s">
        <v>18</v>
      </c>
      <c r="N33" s="5" t="s">
        <v>17</v>
      </c>
      <c r="O33" s="5" t="s">
        <v>26</v>
      </c>
      <c r="P33" s="6">
        <v>52.44</v>
      </c>
      <c r="Q33" s="7">
        <f>ROUND(K33,2)*P33</f>
        <v>2897.8343999999997</v>
      </c>
    </row>
    <row r="34" spans="1:17" ht="24" x14ac:dyDescent="0.25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0"/>
      <c r="N34" s="5" t="s">
        <v>41</v>
      </c>
      <c r="O34" s="5" t="s">
        <v>42</v>
      </c>
      <c r="P34" s="6">
        <v>52.44</v>
      </c>
      <c r="Q34" s="7">
        <f>ROUND(K33,2)*P34</f>
        <v>2897.8343999999997</v>
      </c>
    </row>
    <row r="35" spans="1:17" ht="24" x14ac:dyDescent="0.25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0"/>
      <c r="N35" s="5" t="s">
        <v>43</v>
      </c>
      <c r="O35" s="5" t="s">
        <v>44</v>
      </c>
      <c r="P35" s="6">
        <v>52.44</v>
      </c>
      <c r="Q35" s="7">
        <f>ROUND(K33,2)*P35</f>
        <v>2897.8343999999997</v>
      </c>
    </row>
    <row r="36" spans="1:17" ht="23.25" customHeight="1" x14ac:dyDescent="0.25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0"/>
      <c r="N36" s="5" t="s">
        <v>27</v>
      </c>
      <c r="O36" s="5" t="s">
        <v>28</v>
      </c>
      <c r="P36" s="6">
        <v>52.44</v>
      </c>
      <c r="Q36" s="7">
        <f>ROUND(K33,2)*P36</f>
        <v>2897.8343999999997</v>
      </c>
    </row>
    <row r="37" spans="1:17" ht="24" hidden="1" x14ac:dyDescent="0.25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0"/>
      <c r="N37" s="5" t="s">
        <v>45</v>
      </c>
      <c r="O37" s="5" t="s">
        <v>46</v>
      </c>
      <c r="P37" s="6">
        <v>52.44</v>
      </c>
      <c r="Q37" s="7">
        <f>ROUND(K33,2)*P37</f>
        <v>2897.8343999999997</v>
      </c>
    </row>
    <row r="38" spans="1:17" ht="24" hidden="1" x14ac:dyDescent="0.25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0"/>
      <c r="N38" s="5" t="s">
        <v>47</v>
      </c>
      <c r="O38" s="5" t="s">
        <v>48</v>
      </c>
      <c r="P38" s="6">
        <v>43.7</v>
      </c>
      <c r="Q38" s="7">
        <f>ROUND(K33,2)*P38</f>
        <v>2414.8620000000001</v>
      </c>
    </row>
    <row r="39" spans="1:17" ht="24" hidden="1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0"/>
      <c r="N39" s="5" t="s">
        <v>49</v>
      </c>
      <c r="O39" s="5" t="s">
        <v>50</v>
      </c>
      <c r="P39" s="6">
        <v>43.7</v>
      </c>
      <c r="Q39" s="7">
        <f>ROUND(K33,2)*P39</f>
        <v>2414.8620000000001</v>
      </c>
    </row>
    <row r="40" spans="1:17" ht="24" hidden="1" x14ac:dyDescent="0.25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0"/>
      <c r="N40" s="5" t="s">
        <v>51</v>
      </c>
      <c r="O40" s="5" t="s">
        <v>52</v>
      </c>
      <c r="P40" s="6">
        <v>43.7</v>
      </c>
      <c r="Q40" s="7">
        <f>ROUND(K33,2)*P40</f>
        <v>2414.8620000000001</v>
      </c>
    </row>
    <row r="41" spans="1:17" ht="24" hidden="1" x14ac:dyDescent="0.25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0"/>
      <c r="N41" s="5" t="s">
        <v>53</v>
      </c>
      <c r="O41" s="5" t="s">
        <v>54</v>
      </c>
      <c r="P41" s="6">
        <v>43.7</v>
      </c>
      <c r="Q41" s="7">
        <f>ROUND(K33,2)*P41</f>
        <v>2414.8620000000001</v>
      </c>
    </row>
    <row r="42" spans="1:17" ht="24" x14ac:dyDescent="0.25">
      <c r="A42" s="160" t="s">
        <v>20</v>
      </c>
      <c r="B42" s="160" t="s">
        <v>71</v>
      </c>
      <c r="C42" s="160" t="s">
        <v>22</v>
      </c>
      <c r="D42" s="160" t="s">
        <v>72</v>
      </c>
      <c r="E42" s="160" t="s">
        <v>73</v>
      </c>
      <c r="F42" s="161">
        <f>P42+P43+P44+P45+P46+P47+P48+P49+P50</f>
        <v>234</v>
      </c>
      <c r="G42" s="160" t="s">
        <v>25</v>
      </c>
      <c r="H42" s="162">
        <v>6.93</v>
      </c>
      <c r="I42" s="162">
        <v>6.93</v>
      </c>
      <c r="J42" s="163">
        <v>0.25</v>
      </c>
      <c r="K42" s="162">
        <f>ROUND(I42,2)+(ROUND(I42,2)*J42)</f>
        <v>8.6624999999999996</v>
      </c>
      <c r="L42" s="164">
        <f>ROUND(Q42,2)+ROUND(Q43,2)+ROUND(Q44,2)+ROUND(Q45,2)+ROUND(Q46,2)+ROUND(Q47,2)+ROUND(Q48,2)+ROUND(Q49,2)+ROUND(Q50,2)</f>
        <v>2026.4099999999994</v>
      </c>
      <c r="M42" s="9" t="s">
        <v>18</v>
      </c>
      <c r="N42" s="5" t="s">
        <v>17</v>
      </c>
      <c r="O42" s="5" t="s">
        <v>26</v>
      </c>
      <c r="P42" s="6">
        <v>28.08</v>
      </c>
      <c r="Q42" s="7">
        <f>ROUND(K42,2)*P42</f>
        <v>243.1728</v>
      </c>
    </row>
    <row r="43" spans="1:17" ht="24" x14ac:dyDescent="0.25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0"/>
      <c r="N43" s="5" t="s">
        <v>41</v>
      </c>
      <c r="O43" s="5" t="s">
        <v>42</v>
      </c>
      <c r="P43" s="6">
        <v>28.08</v>
      </c>
      <c r="Q43" s="7">
        <f>ROUND(K42,2)*P43</f>
        <v>243.1728</v>
      </c>
    </row>
    <row r="44" spans="1:17" ht="24" x14ac:dyDescent="0.25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0"/>
      <c r="N44" s="5" t="s">
        <v>43</v>
      </c>
      <c r="O44" s="5" t="s">
        <v>44</v>
      </c>
      <c r="P44" s="6">
        <v>28.08</v>
      </c>
      <c r="Q44" s="7">
        <f>ROUND(K42,2)*P44</f>
        <v>243.1728</v>
      </c>
    </row>
    <row r="45" spans="1:17" ht="9" customHeight="1" x14ac:dyDescent="0.25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0"/>
      <c r="N45" s="5" t="s">
        <v>27</v>
      </c>
      <c r="O45" s="5" t="s">
        <v>28</v>
      </c>
      <c r="P45" s="6">
        <v>28.08</v>
      </c>
      <c r="Q45" s="7">
        <f>ROUND(K42,2)*P45</f>
        <v>243.1728</v>
      </c>
    </row>
    <row r="46" spans="1:17" ht="18.75" hidden="1" customHeight="1" x14ac:dyDescent="0.2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0"/>
      <c r="N46" s="5" t="s">
        <v>45</v>
      </c>
      <c r="O46" s="5" t="s">
        <v>46</v>
      </c>
      <c r="P46" s="6">
        <v>28.08</v>
      </c>
      <c r="Q46" s="7">
        <f>ROUND(K42,2)*P46</f>
        <v>243.1728</v>
      </c>
    </row>
    <row r="47" spans="1:17" ht="24" hidden="1" x14ac:dyDescent="0.25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0"/>
      <c r="N47" s="5" t="s">
        <v>47</v>
      </c>
      <c r="O47" s="5" t="s">
        <v>48</v>
      </c>
      <c r="P47" s="6">
        <v>23.4</v>
      </c>
      <c r="Q47" s="7">
        <f>ROUND(K42,2)*P47</f>
        <v>202.64399999999998</v>
      </c>
    </row>
    <row r="48" spans="1:17" ht="24" hidden="1" x14ac:dyDescent="0.25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0"/>
      <c r="N48" s="5" t="s">
        <v>49</v>
      </c>
      <c r="O48" s="5" t="s">
        <v>50</v>
      </c>
      <c r="P48" s="6">
        <v>23.4</v>
      </c>
      <c r="Q48" s="7">
        <f>ROUND(K42,2)*P48</f>
        <v>202.64399999999998</v>
      </c>
    </row>
    <row r="49" spans="1:17" ht="24" hidden="1" x14ac:dyDescent="0.25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0"/>
      <c r="N49" s="5" t="s">
        <v>51</v>
      </c>
      <c r="O49" s="5" t="s">
        <v>52</v>
      </c>
      <c r="P49" s="6">
        <v>23.4</v>
      </c>
      <c r="Q49" s="7">
        <f>ROUND(K42,2)*P49</f>
        <v>202.64399999999998</v>
      </c>
    </row>
    <row r="50" spans="1:17" ht="24" hidden="1" x14ac:dyDescent="0.25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0"/>
      <c r="N50" s="5" t="s">
        <v>53</v>
      </c>
      <c r="O50" s="5" t="s">
        <v>54</v>
      </c>
      <c r="P50" s="6">
        <v>23.4</v>
      </c>
      <c r="Q50" s="7">
        <f>ROUND(K42,2)*P50</f>
        <v>202.64399999999998</v>
      </c>
    </row>
    <row r="51" spans="1:17" ht="24" x14ac:dyDescent="0.25">
      <c r="A51" s="160" t="s">
        <v>20</v>
      </c>
      <c r="B51" s="160" t="s">
        <v>74</v>
      </c>
      <c r="C51" s="160" t="s">
        <v>22</v>
      </c>
      <c r="D51" s="160" t="s">
        <v>75</v>
      </c>
      <c r="E51" s="160" t="s">
        <v>76</v>
      </c>
      <c r="F51" s="161">
        <f>P51+P52+P53+P54+P55+P56+P57+P58+P59</f>
        <v>234</v>
      </c>
      <c r="G51" s="160" t="s">
        <v>25</v>
      </c>
      <c r="H51" s="162">
        <v>45.15</v>
      </c>
      <c r="I51" s="162">
        <v>45.15</v>
      </c>
      <c r="J51" s="163">
        <v>0.25</v>
      </c>
      <c r="K51" s="162">
        <f>ROUND(I51,2)+(ROUND(I51,2)*J51)</f>
        <v>56.4375</v>
      </c>
      <c r="L51" s="164">
        <f>ROUND(Q51,2)+ROUND(Q52,2)+ROUND(Q53,2)+ROUND(Q54,2)+ROUND(Q55,2)+ROUND(Q56,2)+ROUND(Q57,2)+ROUND(Q58,2)+ROUND(Q59,2)</f>
        <v>13207.000000000002</v>
      </c>
      <c r="M51" s="9" t="s">
        <v>18</v>
      </c>
      <c r="N51" s="5" t="s">
        <v>17</v>
      </c>
      <c r="O51" s="5" t="s">
        <v>26</v>
      </c>
      <c r="P51" s="6">
        <v>28.08</v>
      </c>
      <c r="Q51" s="7">
        <f>ROUND(K51,2)*P51</f>
        <v>1584.8351999999998</v>
      </c>
    </row>
    <row r="52" spans="1:17" ht="24" x14ac:dyDescent="0.25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0"/>
      <c r="N52" s="5" t="s">
        <v>41</v>
      </c>
      <c r="O52" s="5" t="s">
        <v>42</v>
      </c>
      <c r="P52" s="6">
        <v>28.08</v>
      </c>
      <c r="Q52" s="7">
        <f>ROUND(K51,2)*P52</f>
        <v>1584.8351999999998</v>
      </c>
    </row>
    <row r="53" spans="1:17" ht="24" x14ac:dyDescent="0.2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0"/>
      <c r="N53" s="5" t="s">
        <v>43</v>
      </c>
      <c r="O53" s="5" t="s">
        <v>44</v>
      </c>
      <c r="P53" s="6">
        <v>28.08</v>
      </c>
      <c r="Q53" s="7">
        <f>ROUND(K51,2)*P53</f>
        <v>1584.8351999999998</v>
      </c>
    </row>
    <row r="54" spans="1:17" ht="6" customHeight="1" x14ac:dyDescent="0.2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0"/>
      <c r="N54" s="5" t="s">
        <v>27</v>
      </c>
      <c r="O54" s="5" t="s">
        <v>28</v>
      </c>
      <c r="P54" s="6">
        <v>28.08</v>
      </c>
      <c r="Q54" s="7">
        <f>ROUND(K51,2)*P54</f>
        <v>1584.8351999999998</v>
      </c>
    </row>
    <row r="55" spans="1:17" ht="7.5" hidden="1" customHeight="1" x14ac:dyDescent="0.2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0"/>
      <c r="N55" s="5" t="s">
        <v>45</v>
      </c>
      <c r="O55" s="5" t="s">
        <v>46</v>
      </c>
      <c r="P55" s="6">
        <v>28.08</v>
      </c>
      <c r="Q55" s="7">
        <f>ROUND(K51,2)*P55</f>
        <v>1584.8351999999998</v>
      </c>
    </row>
    <row r="56" spans="1:17" ht="24" hidden="1" x14ac:dyDescent="0.2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0"/>
      <c r="N56" s="5" t="s">
        <v>47</v>
      </c>
      <c r="O56" s="5" t="s">
        <v>48</v>
      </c>
      <c r="P56" s="6">
        <v>23.4</v>
      </c>
      <c r="Q56" s="7">
        <f>ROUND(K51,2)*P56</f>
        <v>1320.6959999999999</v>
      </c>
    </row>
    <row r="57" spans="1:17" ht="24" hidden="1" x14ac:dyDescent="0.2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0"/>
      <c r="N57" s="5" t="s">
        <v>49</v>
      </c>
      <c r="O57" s="5" t="s">
        <v>50</v>
      </c>
      <c r="P57" s="6">
        <v>23.4</v>
      </c>
      <c r="Q57" s="7">
        <f>ROUND(K51,2)*P57</f>
        <v>1320.6959999999999</v>
      </c>
    </row>
    <row r="58" spans="1:17" ht="24" hidden="1" x14ac:dyDescent="0.2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0"/>
      <c r="N58" s="5" t="s">
        <v>51</v>
      </c>
      <c r="O58" s="5" t="s">
        <v>52</v>
      </c>
      <c r="P58" s="6">
        <v>23.4</v>
      </c>
      <c r="Q58" s="7">
        <f>ROUND(K51,2)*P58</f>
        <v>1320.6959999999999</v>
      </c>
    </row>
    <row r="59" spans="1:17" ht="24" hidden="1" x14ac:dyDescent="0.2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0"/>
      <c r="N59" s="5" t="s">
        <v>53</v>
      </c>
      <c r="O59" s="5" t="s">
        <v>54</v>
      </c>
      <c r="P59" s="6">
        <v>23.4</v>
      </c>
      <c r="Q59" s="7">
        <f>ROUND(K51,2)*P59</f>
        <v>1320.6959999999999</v>
      </c>
    </row>
    <row r="60" spans="1:17" ht="24" x14ac:dyDescent="0.25">
      <c r="A60" s="166" t="s">
        <v>20</v>
      </c>
      <c r="B60" s="160" t="s">
        <v>77</v>
      </c>
      <c r="C60" s="160" t="s">
        <v>22</v>
      </c>
      <c r="D60" s="160" t="s">
        <v>78</v>
      </c>
      <c r="E60" s="160" t="s">
        <v>79</v>
      </c>
      <c r="F60" s="161">
        <f>P60+P61+P62+P63+P64+P65+P66+P67+P68</f>
        <v>727.99999999999989</v>
      </c>
      <c r="G60" s="160" t="s">
        <v>25</v>
      </c>
      <c r="H60" s="162">
        <v>193.94</v>
      </c>
      <c r="I60" s="162">
        <v>193.94</v>
      </c>
      <c r="J60" s="163">
        <v>0.25</v>
      </c>
      <c r="K60" s="162">
        <f>ROUND(I60,2)+(ROUND(I60,2)*J60)</f>
        <v>242.42500000000001</v>
      </c>
      <c r="L60" s="164">
        <f>ROUND(Q60,2)+ROUND(Q61,2)+ROUND(Q62,2)+ROUND(Q63,2)+ROUND(Q64,2)+ROUND(Q65,2)+ROUND(Q66,2)+ROUND(Q67,2)+ROUND(Q68,2)</f>
        <v>176488.99999999997</v>
      </c>
      <c r="M60" s="9" t="s">
        <v>18</v>
      </c>
      <c r="N60" s="5" t="s">
        <v>17</v>
      </c>
      <c r="O60" s="5" t="s">
        <v>26</v>
      </c>
      <c r="P60" s="6">
        <v>87.36</v>
      </c>
      <c r="Q60" s="7">
        <f>ROUND(K60,2)*P60</f>
        <v>21178.684799999999</v>
      </c>
    </row>
    <row r="61" spans="1:17" ht="24" x14ac:dyDescent="0.25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0"/>
      <c r="N61" s="5" t="s">
        <v>41</v>
      </c>
      <c r="O61" s="5" t="s">
        <v>42</v>
      </c>
      <c r="P61" s="6">
        <v>87.36</v>
      </c>
      <c r="Q61" s="7">
        <f>ROUND(K60,2)*P61</f>
        <v>21178.684799999999</v>
      </c>
    </row>
    <row r="62" spans="1:17" ht="24" x14ac:dyDescent="0.25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0"/>
      <c r="N62" s="5" t="s">
        <v>43</v>
      </c>
      <c r="O62" s="5" t="s">
        <v>44</v>
      </c>
      <c r="P62" s="6">
        <v>87.36</v>
      </c>
      <c r="Q62" s="7">
        <f>ROUND(K60,2)*P62</f>
        <v>21178.684799999999</v>
      </c>
    </row>
    <row r="63" spans="1:17" ht="2.25" customHeight="1" x14ac:dyDescent="0.25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0"/>
      <c r="N63" s="5" t="s">
        <v>27</v>
      </c>
      <c r="O63" s="5" t="s">
        <v>28</v>
      </c>
      <c r="P63" s="6">
        <v>87.36</v>
      </c>
      <c r="Q63" s="7">
        <f>ROUND(K60,2)*P63</f>
        <v>21178.684799999999</v>
      </c>
    </row>
    <row r="64" spans="1:17" ht="8.25" customHeight="1" x14ac:dyDescent="0.25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0"/>
      <c r="N64" s="5" t="s">
        <v>45</v>
      </c>
      <c r="O64" s="5" t="s">
        <v>46</v>
      </c>
      <c r="P64" s="6">
        <v>87.36</v>
      </c>
      <c r="Q64" s="7">
        <f>ROUND(K60,2)*P64</f>
        <v>21178.684799999999</v>
      </c>
    </row>
    <row r="65" spans="1:17" ht="24" hidden="1" x14ac:dyDescent="0.25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0"/>
      <c r="N65" s="5" t="s">
        <v>47</v>
      </c>
      <c r="O65" s="5" t="s">
        <v>48</v>
      </c>
      <c r="P65" s="6">
        <v>72.8</v>
      </c>
      <c r="Q65" s="7">
        <f>ROUND(K60,2)*P65</f>
        <v>17648.903999999999</v>
      </c>
    </row>
    <row r="66" spans="1:17" ht="24" hidden="1" x14ac:dyDescent="0.25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0"/>
      <c r="N66" s="5" t="s">
        <v>49</v>
      </c>
      <c r="O66" s="5" t="s">
        <v>50</v>
      </c>
      <c r="P66" s="6">
        <v>72.8</v>
      </c>
      <c r="Q66" s="7">
        <f>ROUND(K60,2)*P66</f>
        <v>17648.903999999999</v>
      </c>
    </row>
    <row r="67" spans="1:17" ht="24" hidden="1" x14ac:dyDescent="0.25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0"/>
      <c r="N67" s="5" t="s">
        <v>51</v>
      </c>
      <c r="O67" s="5" t="s">
        <v>52</v>
      </c>
      <c r="P67" s="6">
        <v>72.8</v>
      </c>
      <c r="Q67" s="7">
        <f>ROUND(K60,2)*P67</f>
        <v>17648.903999999999</v>
      </c>
    </row>
    <row r="68" spans="1:17" ht="24" hidden="1" x14ac:dyDescent="0.25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0"/>
      <c r="N68" s="5" t="s">
        <v>53</v>
      </c>
      <c r="O68" s="5" t="s">
        <v>54</v>
      </c>
      <c r="P68" s="6">
        <v>72.8</v>
      </c>
      <c r="Q68" s="7">
        <f>ROUND(K60,2)*P68</f>
        <v>17648.903999999999</v>
      </c>
    </row>
    <row r="69" spans="1:17" ht="24" x14ac:dyDescent="0.25">
      <c r="A69" s="160" t="s">
        <v>20</v>
      </c>
      <c r="B69" s="160" t="s">
        <v>80</v>
      </c>
      <c r="C69" s="160" t="s">
        <v>22</v>
      </c>
      <c r="D69" s="160" t="s">
        <v>81</v>
      </c>
      <c r="E69" s="160" t="s">
        <v>82</v>
      </c>
      <c r="F69" s="161">
        <f>P69+P70+P71+P72+P73+P74+P75+P76+P77</f>
        <v>2535</v>
      </c>
      <c r="G69" s="160" t="s">
        <v>83</v>
      </c>
      <c r="H69" s="162">
        <v>12.54</v>
      </c>
      <c r="I69" s="162">
        <v>12.54</v>
      </c>
      <c r="J69" s="163">
        <v>0.25</v>
      </c>
      <c r="K69" s="162">
        <f>ROUND(I69,2)+(ROUND(I69,2)*J69)</f>
        <v>15.674999999999999</v>
      </c>
      <c r="L69" s="164">
        <f>ROUND(Q69,2)+ROUND(Q70,2)+ROUND(Q71,2)+ROUND(Q72,2)+ROUND(Q73,2)+ROUND(Q74,2)+ROUND(Q75,2)+ROUND(Q76,2)+ROUND(Q77,2)</f>
        <v>39748.82</v>
      </c>
      <c r="M69" s="9" t="s">
        <v>18</v>
      </c>
      <c r="N69" s="5" t="s">
        <v>17</v>
      </c>
      <c r="O69" s="5" t="s">
        <v>26</v>
      </c>
      <c r="P69" s="6">
        <v>304.2</v>
      </c>
      <c r="Q69" s="7">
        <f>ROUND(K69,2)*P69</f>
        <v>4769.8559999999998</v>
      </c>
    </row>
    <row r="70" spans="1:17" ht="24" x14ac:dyDescent="0.25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0"/>
      <c r="N70" s="5" t="s">
        <v>41</v>
      </c>
      <c r="O70" s="5" t="s">
        <v>42</v>
      </c>
      <c r="P70" s="6">
        <v>304.2</v>
      </c>
      <c r="Q70" s="7">
        <f>ROUND(K69,2)*P70</f>
        <v>4769.8559999999998</v>
      </c>
    </row>
    <row r="71" spans="1:17" ht="7.5" customHeight="1" x14ac:dyDescent="0.25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0"/>
      <c r="N71" s="5" t="s">
        <v>43</v>
      </c>
      <c r="O71" s="5" t="s">
        <v>44</v>
      </c>
      <c r="P71" s="6">
        <v>304.2</v>
      </c>
      <c r="Q71" s="7">
        <f>ROUND(K69,2)*P71</f>
        <v>4769.8559999999998</v>
      </c>
    </row>
    <row r="72" spans="1:17" ht="24" x14ac:dyDescent="0.25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0"/>
      <c r="N72" s="5" t="s">
        <v>27</v>
      </c>
      <c r="O72" s="5" t="s">
        <v>28</v>
      </c>
      <c r="P72" s="6">
        <v>304.2</v>
      </c>
      <c r="Q72" s="7">
        <f>ROUND(K69,2)*P72</f>
        <v>4769.8559999999998</v>
      </c>
    </row>
    <row r="73" spans="1:17" ht="6.75" customHeight="1" x14ac:dyDescent="0.25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0"/>
      <c r="N73" s="5" t="s">
        <v>45</v>
      </c>
      <c r="O73" s="5" t="s">
        <v>46</v>
      </c>
      <c r="P73" s="6">
        <v>304.2</v>
      </c>
      <c r="Q73" s="7">
        <f>ROUND(K69,2)*P73</f>
        <v>4769.8559999999998</v>
      </c>
    </row>
    <row r="74" spans="1:17" ht="24" hidden="1" x14ac:dyDescent="0.25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0"/>
      <c r="N74" s="5" t="s">
        <v>47</v>
      </c>
      <c r="O74" s="5" t="s">
        <v>48</v>
      </c>
      <c r="P74" s="6">
        <v>253.5</v>
      </c>
      <c r="Q74" s="7">
        <f>ROUND(K69,2)*P74</f>
        <v>3974.88</v>
      </c>
    </row>
    <row r="75" spans="1:17" ht="24" hidden="1" x14ac:dyDescent="0.25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0"/>
      <c r="N75" s="5" t="s">
        <v>49</v>
      </c>
      <c r="O75" s="5" t="s">
        <v>50</v>
      </c>
      <c r="P75" s="6">
        <v>253.5</v>
      </c>
      <c r="Q75" s="7">
        <f>ROUND(K69,2)*P75</f>
        <v>3974.88</v>
      </c>
    </row>
    <row r="76" spans="1:17" ht="24" hidden="1" x14ac:dyDescent="0.25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0"/>
      <c r="N76" s="5" t="s">
        <v>51</v>
      </c>
      <c r="O76" s="5" t="s">
        <v>52</v>
      </c>
      <c r="P76" s="6">
        <v>253.5</v>
      </c>
      <c r="Q76" s="7">
        <f>ROUND(K69,2)*P76</f>
        <v>3974.88</v>
      </c>
    </row>
    <row r="77" spans="1:17" ht="24" hidden="1" x14ac:dyDescent="0.25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0"/>
      <c r="N77" s="5" t="s">
        <v>53</v>
      </c>
      <c r="O77" s="5" t="s">
        <v>54</v>
      </c>
      <c r="P77" s="6">
        <v>253.5</v>
      </c>
      <c r="Q77" s="7">
        <f>ROUND(K69,2)*P77</f>
        <v>3974.88</v>
      </c>
    </row>
    <row r="78" spans="1:17" ht="24" x14ac:dyDescent="0.25">
      <c r="A78" s="160" t="s">
        <v>20</v>
      </c>
      <c r="B78" s="160" t="s">
        <v>84</v>
      </c>
      <c r="C78" s="160" t="s">
        <v>22</v>
      </c>
      <c r="D78" s="160" t="s">
        <v>85</v>
      </c>
      <c r="E78" s="160" t="s">
        <v>86</v>
      </c>
      <c r="F78" s="161">
        <f>P78+P79+P80+P81+P82+P83+P84+P85+P86</f>
        <v>1335</v>
      </c>
      <c r="G78" s="160" t="s">
        <v>83</v>
      </c>
      <c r="H78" s="162">
        <v>15.53</v>
      </c>
      <c r="I78" s="162">
        <v>15.53</v>
      </c>
      <c r="J78" s="163">
        <v>0.25</v>
      </c>
      <c r="K78" s="162">
        <f>ROUND(I78,2)+(ROUND(I78,2)*J78)</f>
        <v>19.412499999999998</v>
      </c>
      <c r="L78" s="164">
        <f>ROUND(Q78,2)+ROUND(Q79,2)+ROUND(Q80,2)+ROUND(Q81,2)+ROUND(Q82,2)+ROUND(Q83,2)+ROUND(Q84,2)+ROUND(Q85,2)+ROUND(Q86,2)</f>
        <v>25912.359999999993</v>
      </c>
      <c r="M78" s="9" t="s">
        <v>18</v>
      </c>
      <c r="N78" s="5" t="s">
        <v>17</v>
      </c>
      <c r="O78" s="5" t="s">
        <v>26</v>
      </c>
      <c r="P78" s="6">
        <v>160.19999999999999</v>
      </c>
      <c r="Q78" s="7">
        <f>ROUND(K78,2)*P78</f>
        <v>3109.482</v>
      </c>
    </row>
    <row r="79" spans="1:17" ht="24" x14ac:dyDescent="0.25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0"/>
      <c r="N79" s="5" t="s">
        <v>41</v>
      </c>
      <c r="O79" s="5" t="s">
        <v>42</v>
      </c>
      <c r="P79" s="6">
        <v>160.19999999999999</v>
      </c>
      <c r="Q79" s="7">
        <f>ROUND(K78,2)*P79</f>
        <v>3109.482</v>
      </c>
    </row>
    <row r="80" spans="1:17" ht="23.25" customHeigh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0"/>
      <c r="N80" s="5" t="s">
        <v>43</v>
      </c>
      <c r="O80" s="5" t="s">
        <v>44</v>
      </c>
      <c r="P80" s="6">
        <v>160.19999999999999</v>
      </c>
      <c r="Q80" s="7">
        <f>ROUND(K78,2)*P80</f>
        <v>3109.482</v>
      </c>
    </row>
    <row r="81" spans="1:17" ht="23.25" hidden="1" customHeight="1" x14ac:dyDescent="0.25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0"/>
      <c r="N81" s="5" t="s">
        <v>27</v>
      </c>
      <c r="O81" s="5" t="s">
        <v>28</v>
      </c>
      <c r="P81" s="6">
        <v>160.19999999999999</v>
      </c>
      <c r="Q81" s="7">
        <f>ROUND(K78,2)*P81</f>
        <v>3109.482</v>
      </c>
    </row>
    <row r="82" spans="1:17" ht="24" hidden="1" x14ac:dyDescent="0.25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0"/>
      <c r="N82" s="5" t="s">
        <v>45</v>
      </c>
      <c r="O82" s="5" t="s">
        <v>46</v>
      </c>
      <c r="P82" s="6">
        <v>160.19999999999999</v>
      </c>
      <c r="Q82" s="7">
        <f>ROUND(K78,2)*P82</f>
        <v>3109.482</v>
      </c>
    </row>
    <row r="83" spans="1:17" ht="24" hidden="1" x14ac:dyDescent="0.25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0"/>
      <c r="N83" s="5" t="s">
        <v>47</v>
      </c>
      <c r="O83" s="5" t="s">
        <v>48</v>
      </c>
      <c r="P83" s="6">
        <v>133.5</v>
      </c>
      <c r="Q83" s="7">
        <f>ROUND(K78,2)*P83</f>
        <v>2591.2350000000001</v>
      </c>
    </row>
    <row r="84" spans="1:17" ht="24" hidden="1" x14ac:dyDescent="0.25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0"/>
      <c r="N84" s="5" t="s">
        <v>49</v>
      </c>
      <c r="O84" s="5" t="s">
        <v>50</v>
      </c>
      <c r="P84" s="6">
        <v>133.5</v>
      </c>
      <c r="Q84" s="7">
        <f>ROUND(K78,2)*P84</f>
        <v>2591.2350000000001</v>
      </c>
    </row>
    <row r="85" spans="1:17" ht="24" hidden="1" x14ac:dyDescent="0.25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0"/>
      <c r="N85" s="5" t="s">
        <v>51</v>
      </c>
      <c r="O85" s="5" t="s">
        <v>52</v>
      </c>
      <c r="P85" s="6">
        <v>133.5</v>
      </c>
      <c r="Q85" s="7">
        <f>ROUND(K78,2)*P85</f>
        <v>2591.2350000000001</v>
      </c>
    </row>
    <row r="86" spans="1:17" ht="24" hidden="1" x14ac:dyDescent="0.25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0"/>
      <c r="N86" s="5" t="s">
        <v>53</v>
      </c>
      <c r="O86" s="5" t="s">
        <v>54</v>
      </c>
      <c r="P86" s="6">
        <v>133.5</v>
      </c>
      <c r="Q86" s="7">
        <f>ROUND(K78,2)*P86</f>
        <v>2591.2350000000001</v>
      </c>
    </row>
    <row r="87" spans="1:17" ht="24" x14ac:dyDescent="0.25">
      <c r="A87" s="160" t="s">
        <v>20</v>
      </c>
      <c r="B87" s="160" t="s">
        <v>87</v>
      </c>
      <c r="C87" s="160" t="s">
        <v>22</v>
      </c>
      <c r="D87" s="160" t="s">
        <v>88</v>
      </c>
      <c r="E87" s="160" t="s">
        <v>89</v>
      </c>
      <c r="F87" s="161">
        <f>P87+P88+P89+P90+P91+P92+P93+P94+P95</f>
        <v>640</v>
      </c>
      <c r="G87" s="160" t="s">
        <v>83</v>
      </c>
      <c r="H87" s="162">
        <v>17.07</v>
      </c>
      <c r="I87" s="162">
        <v>17.07</v>
      </c>
      <c r="J87" s="163">
        <v>0.25</v>
      </c>
      <c r="K87" s="162">
        <f>ROUND(I87,2)+(ROUND(I87,2)*J87)</f>
        <v>21.337499999999999</v>
      </c>
      <c r="L87" s="164">
        <f>ROUND(Q87,2)+ROUND(Q88,2)+ROUND(Q89,2)+ROUND(Q90,2)+ROUND(Q91,2)+ROUND(Q92,2)+ROUND(Q93,2)+ROUND(Q94,2)+ROUND(Q95,2)</f>
        <v>13657.590000000002</v>
      </c>
      <c r="M87" s="9" t="s">
        <v>18</v>
      </c>
      <c r="N87" s="5" t="s">
        <v>17</v>
      </c>
      <c r="O87" s="5" t="s">
        <v>26</v>
      </c>
      <c r="P87" s="6">
        <v>76.8</v>
      </c>
      <c r="Q87" s="7">
        <f>ROUND(K87,2)*P87</f>
        <v>1638.912</v>
      </c>
    </row>
    <row r="88" spans="1:17" ht="1.5" customHeight="1" x14ac:dyDescent="0.25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0"/>
      <c r="N88" s="5" t="s">
        <v>41</v>
      </c>
      <c r="O88" s="5" t="s">
        <v>42</v>
      </c>
      <c r="P88" s="6">
        <v>76.8</v>
      </c>
      <c r="Q88" s="7">
        <f>ROUND(K87,2)*P88</f>
        <v>1638.912</v>
      </c>
    </row>
    <row r="89" spans="1:17" ht="3.75" customHeight="1" x14ac:dyDescent="0.25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0"/>
      <c r="N89" s="5" t="s">
        <v>43</v>
      </c>
      <c r="O89" s="5" t="s">
        <v>44</v>
      </c>
      <c r="P89" s="6">
        <v>76.8</v>
      </c>
      <c r="Q89" s="7">
        <f>ROUND(K87,2)*P89</f>
        <v>1638.912</v>
      </c>
    </row>
    <row r="90" spans="1:17" ht="24" hidden="1" x14ac:dyDescent="0.25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0"/>
      <c r="N90" s="5" t="s">
        <v>27</v>
      </c>
      <c r="O90" s="5" t="s">
        <v>28</v>
      </c>
      <c r="P90" s="6">
        <v>76.8</v>
      </c>
      <c r="Q90" s="7">
        <f>ROUND(K87,2)*P90</f>
        <v>1638.912</v>
      </c>
    </row>
    <row r="91" spans="1:17" ht="24" hidden="1" x14ac:dyDescent="0.25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0"/>
      <c r="N91" s="5" t="s">
        <v>45</v>
      </c>
      <c r="O91" s="5" t="s">
        <v>46</v>
      </c>
      <c r="P91" s="6">
        <v>76.8</v>
      </c>
      <c r="Q91" s="7">
        <f>ROUND(K87,2)*P91</f>
        <v>1638.912</v>
      </c>
    </row>
    <row r="92" spans="1:17" ht="24" hidden="1" x14ac:dyDescent="0.25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0"/>
      <c r="N92" s="5" t="s">
        <v>47</v>
      </c>
      <c r="O92" s="5" t="s">
        <v>48</v>
      </c>
      <c r="P92" s="6">
        <v>64</v>
      </c>
      <c r="Q92" s="7">
        <f>ROUND(K87,2)*P92</f>
        <v>1365.76</v>
      </c>
    </row>
    <row r="93" spans="1:17" ht="24" x14ac:dyDescent="0.25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0"/>
      <c r="N93" s="5" t="s">
        <v>49</v>
      </c>
      <c r="O93" s="5" t="s">
        <v>50</v>
      </c>
      <c r="P93" s="6">
        <v>64</v>
      </c>
      <c r="Q93" s="7">
        <f>ROUND(K87,2)*P93</f>
        <v>1365.76</v>
      </c>
    </row>
    <row r="94" spans="1:17" ht="24" x14ac:dyDescent="0.25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0"/>
      <c r="N94" s="5" t="s">
        <v>51</v>
      </c>
      <c r="O94" s="5" t="s">
        <v>52</v>
      </c>
      <c r="P94" s="6">
        <v>64</v>
      </c>
      <c r="Q94" s="7">
        <f>ROUND(K87,2)*P94</f>
        <v>1365.76</v>
      </c>
    </row>
    <row r="95" spans="1:17" ht="1.5" customHeight="1" x14ac:dyDescent="0.25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0"/>
      <c r="N95" s="5" t="s">
        <v>53</v>
      </c>
      <c r="O95" s="5" t="s">
        <v>54</v>
      </c>
      <c r="P95" s="6">
        <v>64</v>
      </c>
      <c r="Q95" s="7">
        <f>ROUND(K87,2)*P95</f>
        <v>1365.76</v>
      </c>
    </row>
    <row r="96" spans="1:17" ht="24" x14ac:dyDescent="0.25">
      <c r="A96" s="160" t="s">
        <v>20</v>
      </c>
      <c r="B96" s="160" t="s">
        <v>90</v>
      </c>
      <c r="C96" s="160" t="s">
        <v>63</v>
      </c>
      <c r="D96" s="160" t="s">
        <v>91</v>
      </c>
      <c r="E96" s="160" t="s">
        <v>92</v>
      </c>
      <c r="F96" s="161">
        <f>P96+P97+P98+P99+P100+P101+P102+P103+P104</f>
        <v>70.5</v>
      </c>
      <c r="G96" s="160" t="s">
        <v>70</v>
      </c>
      <c r="H96" s="162">
        <v>924.56</v>
      </c>
      <c r="I96" s="162">
        <v>924.56</v>
      </c>
      <c r="J96" s="163">
        <v>0.25</v>
      </c>
      <c r="K96" s="162">
        <f>ROUND(I96,2)+(ROUND(I96,2)*J96)</f>
        <v>1155.6999999999998</v>
      </c>
      <c r="L96" s="164">
        <f>ROUND(Q96,2)+ROUND(Q97,2)+ROUND(Q98,2)+ROUND(Q99,2)+ROUND(Q100,2)+ROUND(Q101,2)+ROUND(Q102,2)+ROUND(Q103,2)+ROUND(Q104,2)</f>
        <v>81476.86</v>
      </c>
      <c r="M96" s="9" t="s">
        <v>18</v>
      </c>
      <c r="N96" s="5" t="s">
        <v>17</v>
      </c>
      <c r="O96" s="5" t="s">
        <v>26</v>
      </c>
      <c r="P96" s="6">
        <v>8.4600000000000009</v>
      </c>
      <c r="Q96" s="7">
        <f>ROUND(K96,2)*P96</f>
        <v>9777.2220000000016</v>
      </c>
    </row>
    <row r="97" spans="1:17" ht="19.5" customHeight="1" x14ac:dyDescent="0.25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0"/>
      <c r="N97" s="5" t="s">
        <v>41</v>
      </c>
      <c r="O97" s="5" t="s">
        <v>42</v>
      </c>
      <c r="P97" s="6">
        <v>8.4600000000000009</v>
      </c>
      <c r="Q97" s="7">
        <f>ROUND(K96,2)*P97</f>
        <v>9777.2220000000016</v>
      </c>
    </row>
    <row r="98" spans="1:17" ht="24" hidden="1" x14ac:dyDescent="0.25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0"/>
      <c r="N98" s="5" t="s">
        <v>43</v>
      </c>
      <c r="O98" s="5" t="s">
        <v>44</v>
      </c>
      <c r="P98" s="6">
        <v>8.4600000000000009</v>
      </c>
      <c r="Q98" s="7">
        <f>ROUND(K96,2)*P98</f>
        <v>9777.2220000000016</v>
      </c>
    </row>
    <row r="99" spans="1:17" ht="5.25" customHeight="1" x14ac:dyDescent="0.25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0"/>
      <c r="N99" s="5" t="s">
        <v>27</v>
      </c>
      <c r="O99" s="5" t="s">
        <v>28</v>
      </c>
      <c r="P99" s="6">
        <v>8.4600000000000009</v>
      </c>
      <c r="Q99" s="7">
        <f>ROUND(K96,2)*P99</f>
        <v>9777.2220000000016</v>
      </c>
    </row>
    <row r="100" spans="1:17" ht="24" hidden="1" x14ac:dyDescent="0.25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0"/>
      <c r="N100" s="5" t="s">
        <v>45</v>
      </c>
      <c r="O100" s="5" t="s">
        <v>46</v>
      </c>
      <c r="P100" s="6">
        <v>8.4600000000000009</v>
      </c>
      <c r="Q100" s="7">
        <f>ROUND(K96,2)*P100</f>
        <v>9777.2220000000016</v>
      </c>
    </row>
    <row r="101" spans="1:17" ht="3" customHeight="1" x14ac:dyDescent="0.25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0"/>
      <c r="N101" s="5" t="s">
        <v>47</v>
      </c>
      <c r="O101" s="5" t="s">
        <v>48</v>
      </c>
      <c r="P101" s="6">
        <v>7.05</v>
      </c>
      <c r="Q101" s="7">
        <f>ROUND(K96,2)*P101</f>
        <v>8147.6850000000004</v>
      </c>
    </row>
    <row r="102" spans="1:17" ht="24" x14ac:dyDescent="0.25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0"/>
      <c r="N102" s="5" t="s">
        <v>49</v>
      </c>
      <c r="O102" s="5" t="s">
        <v>50</v>
      </c>
      <c r="P102" s="6">
        <v>7.05</v>
      </c>
      <c r="Q102" s="7">
        <f>ROUND(K96,2)*P102</f>
        <v>8147.6850000000004</v>
      </c>
    </row>
    <row r="103" spans="1:17" ht="2.25" customHeight="1" x14ac:dyDescent="0.25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0"/>
      <c r="N103" s="5" t="s">
        <v>51</v>
      </c>
      <c r="O103" s="5" t="s">
        <v>52</v>
      </c>
      <c r="P103" s="6">
        <v>7.05</v>
      </c>
      <c r="Q103" s="7">
        <f>ROUND(K96,2)*P103</f>
        <v>8147.6850000000004</v>
      </c>
    </row>
    <row r="104" spans="1:17" ht="24" hidden="1" x14ac:dyDescent="0.25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0"/>
      <c r="N104" s="5" t="s">
        <v>53</v>
      </c>
      <c r="O104" s="5" t="s">
        <v>54</v>
      </c>
      <c r="P104" s="6">
        <v>7.05</v>
      </c>
      <c r="Q104" s="7">
        <f>ROUND(K96,2)*P104</f>
        <v>8147.6850000000004</v>
      </c>
    </row>
    <row r="105" spans="1:17" ht="24" x14ac:dyDescent="0.25">
      <c r="A105" s="160" t="s">
        <v>20</v>
      </c>
      <c r="B105" s="160" t="s">
        <v>93</v>
      </c>
      <c r="C105" s="160" t="s">
        <v>22</v>
      </c>
      <c r="D105" s="160" t="s">
        <v>94</v>
      </c>
      <c r="E105" s="160" t="s">
        <v>95</v>
      </c>
      <c r="F105" s="161">
        <f>P105+P106+P107+P108+P109+P110+P111+P112+P113</f>
        <v>354.49999999999994</v>
      </c>
      <c r="G105" s="160" t="s">
        <v>70</v>
      </c>
      <c r="H105" s="162">
        <v>28.28</v>
      </c>
      <c r="I105" s="162">
        <v>28.28</v>
      </c>
      <c r="J105" s="163">
        <v>0.25</v>
      </c>
      <c r="K105" s="162">
        <f>ROUND(I105,2)+(ROUND(I105,2)*J105)</f>
        <v>35.35</v>
      </c>
      <c r="L105" s="164">
        <f>ROUND(Q105,2)+ROUND(Q106,2)+ROUND(Q107,2)+ROUND(Q108,2)+ROUND(Q109,2)+ROUND(Q110,2)+ROUND(Q111,2)+ROUND(Q112,2)+ROUND(Q113,2)</f>
        <v>12531.59</v>
      </c>
      <c r="M105" s="9" t="s">
        <v>18</v>
      </c>
      <c r="N105" s="5" t="s">
        <v>17</v>
      </c>
      <c r="O105" s="5" t="s">
        <v>26</v>
      </c>
      <c r="P105" s="6">
        <v>42.54</v>
      </c>
      <c r="Q105" s="7">
        <f>ROUND(K105,2)*P105</f>
        <v>1503.789</v>
      </c>
    </row>
    <row r="106" spans="1:17" ht="15.75" customHeight="1" x14ac:dyDescent="0.25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0"/>
      <c r="N106" s="5" t="s">
        <v>41</v>
      </c>
      <c r="O106" s="5" t="s">
        <v>42</v>
      </c>
      <c r="P106" s="6">
        <v>42.54</v>
      </c>
      <c r="Q106" s="7">
        <f>ROUND(K105,2)*P106</f>
        <v>1503.789</v>
      </c>
    </row>
    <row r="107" spans="1:17" ht="24" hidden="1" x14ac:dyDescent="0.25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0"/>
      <c r="N107" s="5" t="s">
        <v>43</v>
      </c>
      <c r="O107" s="5" t="s">
        <v>44</v>
      </c>
      <c r="P107" s="6">
        <v>42.54</v>
      </c>
      <c r="Q107" s="7">
        <f>ROUND(K105,2)*P107</f>
        <v>1503.789</v>
      </c>
    </row>
    <row r="108" spans="1:17" ht="24" hidden="1" x14ac:dyDescent="0.25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0"/>
      <c r="N108" s="5" t="s">
        <v>27</v>
      </c>
      <c r="O108" s="5" t="s">
        <v>28</v>
      </c>
      <c r="P108" s="6">
        <v>42.54</v>
      </c>
      <c r="Q108" s="7">
        <f>ROUND(K105,2)*P108</f>
        <v>1503.789</v>
      </c>
    </row>
    <row r="109" spans="1:17" ht="24" hidden="1" x14ac:dyDescent="0.25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0"/>
      <c r="N109" s="5" t="s">
        <v>45</v>
      </c>
      <c r="O109" s="5" t="s">
        <v>46</v>
      </c>
      <c r="P109" s="6">
        <v>42.54</v>
      </c>
      <c r="Q109" s="7">
        <f>ROUND(K105,2)*P109</f>
        <v>1503.789</v>
      </c>
    </row>
    <row r="110" spans="1:17" ht="24" x14ac:dyDescent="0.25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0"/>
      <c r="N110" s="5" t="s">
        <v>47</v>
      </c>
      <c r="O110" s="5" t="s">
        <v>48</v>
      </c>
      <c r="P110" s="6">
        <v>35.450000000000003</v>
      </c>
      <c r="Q110" s="7">
        <f>ROUND(K105,2)*P110</f>
        <v>1253.1575000000003</v>
      </c>
    </row>
    <row r="111" spans="1:17" ht="5.25" customHeight="1" x14ac:dyDescent="0.25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0"/>
      <c r="N111" s="5" t="s">
        <v>49</v>
      </c>
      <c r="O111" s="5" t="s">
        <v>50</v>
      </c>
      <c r="P111" s="6">
        <v>35.450000000000003</v>
      </c>
      <c r="Q111" s="7">
        <f>ROUND(K105,2)*P111</f>
        <v>1253.1575000000003</v>
      </c>
    </row>
    <row r="112" spans="1:17" ht="24" hidden="1" x14ac:dyDescent="0.25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0"/>
      <c r="N112" s="5" t="s">
        <v>51</v>
      </c>
      <c r="O112" s="5" t="s">
        <v>52</v>
      </c>
      <c r="P112" s="6">
        <v>35.450000000000003</v>
      </c>
      <c r="Q112" s="7">
        <f>ROUND(K105,2)*P112</f>
        <v>1253.1575000000003</v>
      </c>
    </row>
    <row r="113" spans="1:17" ht="24" hidden="1" x14ac:dyDescent="0.25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0"/>
      <c r="N113" s="5" t="s">
        <v>53</v>
      </c>
      <c r="O113" s="5" t="s">
        <v>54</v>
      </c>
      <c r="P113" s="6">
        <v>35.450000000000003</v>
      </c>
      <c r="Q113" s="7">
        <f>ROUND(K105,2)*P113</f>
        <v>1253.1575000000003</v>
      </c>
    </row>
    <row r="114" spans="1:17" ht="24" x14ac:dyDescent="0.25">
      <c r="A114" s="160" t="s">
        <v>20</v>
      </c>
      <c r="B114" s="160" t="s">
        <v>96</v>
      </c>
      <c r="C114" s="160" t="s">
        <v>22</v>
      </c>
      <c r="D114" s="160" t="s">
        <v>97</v>
      </c>
      <c r="E114" s="160" t="s">
        <v>98</v>
      </c>
      <c r="F114" s="161">
        <f>P114+P115+P116+P117</f>
        <v>780</v>
      </c>
      <c r="G114" s="160" t="s">
        <v>40</v>
      </c>
      <c r="H114" s="162">
        <v>64.88</v>
      </c>
      <c r="I114" s="162">
        <v>64.88</v>
      </c>
      <c r="J114" s="163">
        <v>0.25</v>
      </c>
      <c r="K114" s="162">
        <f>ROUND(I114,2)+(ROUND(I114,2)*J114)</f>
        <v>81.099999999999994</v>
      </c>
      <c r="L114" s="164">
        <f>ROUND(Q114,2)+ROUND(Q115,2)+ROUND(Q116,2)+ROUND(Q117,2)</f>
        <v>63258</v>
      </c>
      <c r="M114" s="9" t="s">
        <v>18</v>
      </c>
      <c r="N114" s="5" t="s">
        <v>47</v>
      </c>
      <c r="O114" s="5" t="s">
        <v>48</v>
      </c>
      <c r="P114" s="6">
        <v>195</v>
      </c>
      <c r="Q114" s="7">
        <f>ROUND(K114,2)*P114</f>
        <v>15814.499999999998</v>
      </c>
    </row>
    <row r="115" spans="1:17" ht="24" x14ac:dyDescent="0.25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0"/>
      <c r="N115" s="5" t="s">
        <v>49</v>
      </c>
      <c r="O115" s="5" t="s">
        <v>50</v>
      </c>
      <c r="P115" s="6">
        <v>195</v>
      </c>
      <c r="Q115" s="7">
        <f>ROUND(K114,2)*P115</f>
        <v>15814.499999999998</v>
      </c>
    </row>
    <row r="116" spans="1:17" ht="18" customHeight="1" x14ac:dyDescent="0.25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0"/>
      <c r="N116" s="5" t="s">
        <v>51</v>
      </c>
      <c r="O116" s="5" t="s">
        <v>52</v>
      </c>
      <c r="P116" s="6">
        <v>195</v>
      </c>
      <c r="Q116" s="7">
        <f>ROUND(K114,2)*P116</f>
        <v>15814.499999999998</v>
      </c>
    </row>
    <row r="117" spans="1:17" ht="24" hidden="1" x14ac:dyDescent="0.25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0"/>
      <c r="N117" s="5" t="s">
        <v>53</v>
      </c>
      <c r="O117" s="5" t="s">
        <v>54</v>
      </c>
      <c r="P117" s="6">
        <v>195</v>
      </c>
      <c r="Q117" s="7">
        <f>ROUND(K114,2)*P117</f>
        <v>15814.499999999998</v>
      </c>
    </row>
    <row r="118" spans="1:17" ht="24" x14ac:dyDescent="0.25">
      <c r="A118" s="160" t="s">
        <v>20</v>
      </c>
      <c r="B118" s="160" t="s">
        <v>99</v>
      </c>
      <c r="C118" s="160" t="s">
        <v>22</v>
      </c>
      <c r="D118" s="160" t="s">
        <v>100</v>
      </c>
      <c r="E118" s="160" t="s">
        <v>101</v>
      </c>
      <c r="F118" s="161">
        <f>P118+P119+P120+P121+P122+P123+P124+P125+P126</f>
        <v>273</v>
      </c>
      <c r="G118" s="160" t="s">
        <v>70</v>
      </c>
      <c r="H118" s="162">
        <v>110.9</v>
      </c>
      <c r="I118" s="162">
        <v>110.9</v>
      </c>
      <c r="J118" s="163">
        <v>0.25</v>
      </c>
      <c r="K118" s="162">
        <f>ROUND(I118,2)+(ROUND(I118,2)*J118)</f>
        <v>138.625</v>
      </c>
      <c r="L118" s="164">
        <f>ROUND(Q118,2)+ROUND(Q119,2)+ROUND(Q120,2)+ROUND(Q121,2)+ROUND(Q122,2)+ROUND(Q123,2)+ROUND(Q124,2)+ROUND(Q125,2)+ROUND(Q126,2)</f>
        <v>37846</v>
      </c>
      <c r="M118" s="9" t="s">
        <v>18</v>
      </c>
      <c r="N118" s="5" t="s">
        <v>17</v>
      </c>
      <c r="O118" s="5" t="s">
        <v>26</v>
      </c>
      <c r="P118" s="6">
        <v>32.76</v>
      </c>
      <c r="Q118" s="7">
        <f>ROUND(K118,2)*P118</f>
        <v>4541.5187999999998</v>
      </c>
    </row>
    <row r="119" spans="1:17" ht="24" x14ac:dyDescent="0.25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0"/>
      <c r="N119" s="5" t="s">
        <v>41</v>
      </c>
      <c r="O119" s="5" t="s">
        <v>42</v>
      </c>
      <c r="P119" s="6">
        <v>32.76</v>
      </c>
      <c r="Q119" s="7">
        <f>ROUND(K118,2)*P119</f>
        <v>4541.5187999999998</v>
      </c>
    </row>
    <row r="120" spans="1:17" ht="13.5" customHeight="1" x14ac:dyDescent="0.25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0"/>
      <c r="N120" s="5" t="s">
        <v>43</v>
      </c>
      <c r="O120" s="5" t="s">
        <v>44</v>
      </c>
      <c r="P120" s="6">
        <v>32.76</v>
      </c>
      <c r="Q120" s="7">
        <f>ROUND(K118,2)*P120</f>
        <v>4541.5187999999998</v>
      </c>
    </row>
    <row r="121" spans="1:17" ht="5.25" hidden="1" customHeight="1" x14ac:dyDescent="0.25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0"/>
      <c r="N121" s="5" t="s">
        <v>27</v>
      </c>
      <c r="O121" s="5" t="s">
        <v>28</v>
      </c>
      <c r="P121" s="6">
        <v>32.76</v>
      </c>
      <c r="Q121" s="7">
        <f>ROUND(K118,2)*P121</f>
        <v>4541.5187999999998</v>
      </c>
    </row>
    <row r="122" spans="1:17" ht="24" hidden="1" x14ac:dyDescent="0.25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0"/>
      <c r="N122" s="5" t="s">
        <v>45</v>
      </c>
      <c r="O122" s="5" t="s">
        <v>46</v>
      </c>
      <c r="P122" s="6">
        <v>32.76</v>
      </c>
      <c r="Q122" s="7">
        <f>ROUND(K118,2)*P122</f>
        <v>4541.5187999999998</v>
      </c>
    </row>
    <row r="123" spans="1:17" ht="6.75" hidden="1" customHeight="1" x14ac:dyDescent="0.25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0"/>
      <c r="N123" s="5" t="s">
        <v>47</v>
      </c>
      <c r="O123" s="5" t="s">
        <v>48</v>
      </c>
      <c r="P123" s="6">
        <v>27.3</v>
      </c>
      <c r="Q123" s="7">
        <f>ROUND(K118,2)*P123</f>
        <v>3784.5990000000002</v>
      </c>
    </row>
    <row r="124" spans="1:17" ht="24" hidden="1" x14ac:dyDescent="0.25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0"/>
      <c r="N124" s="5" t="s">
        <v>49</v>
      </c>
      <c r="O124" s="5" t="s">
        <v>50</v>
      </c>
      <c r="P124" s="6">
        <v>27.3</v>
      </c>
      <c r="Q124" s="7">
        <f>ROUND(K118,2)*P124</f>
        <v>3784.5990000000002</v>
      </c>
    </row>
    <row r="125" spans="1:17" ht="24" hidden="1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0"/>
      <c r="N125" s="5" t="s">
        <v>51</v>
      </c>
      <c r="O125" s="5" t="s">
        <v>52</v>
      </c>
      <c r="P125" s="6">
        <v>27.3</v>
      </c>
      <c r="Q125" s="7">
        <f>ROUND(K118,2)*P125</f>
        <v>3784.5990000000002</v>
      </c>
    </row>
    <row r="126" spans="1:17" ht="24" hidden="1" x14ac:dyDescent="0.25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0"/>
      <c r="N126" s="5" t="s">
        <v>53</v>
      </c>
      <c r="O126" s="5" t="s">
        <v>54</v>
      </c>
      <c r="P126" s="6">
        <v>27.3</v>
      </c>
      <c r="Q126" s="7">
        <f>ROUND(K118,2)*P126</f>
        <v>3784.5990000000002</v>
      </c>
    </row>
    <row r="127" spans="1:17" ht="24" x14ac:dyDescent="0.25">
      <c r="A127" s="160" t="s">
        <v>20</v>
      </c>
      <c r="B127" s="160" t="s">
        <v>102</v>
      </c>
      <c r="C127" s="160" t="s">
        <v>22</v>
      </c>
      <c r="D127" s="160" t="s">
        <v>75</v>
      </c>
      <c r="E127" s="160" t="s">
        <v>76</v>
      </c>
      <c r="F127" s="161">
        <f>P127+P128+P129+P130+P131+P132+P133+P134+P135</f>
        <v>341.49999999999994</v>
      </c>
      <c r="G127" s="160" t="s">
        <v>25</v>
      </c>
      <c r="H127" s="162">
        <v>45.15</v>
      </c>
      <c r="I127" s="162">
        <v>45.15</v>
      </c>
      <c r="J127" s="163">
        <v>0.25</v>
      </c>
      <c r="K127" s="162">
        <f>ROUND(I127,2)+(ROUND(I127,2)*J127)</f>
        <v>56.4375</v>
      </c>
      <c r="L127" s="164">
        <f>ROUND(Q127,2)+ROUND(Q128,2)+ROUND(Q129,2)+ROUND(Q130,2)+ROUND(Q131,2)+ROUND(Q132,2)+ROUND(Q133,2)+ROUND(Q134,2)+ROUND(Q135,2)</f>
        <v>19274.27</v>
      </c>
      <c r="M127" s="9" t="s">
        <v>18</v>
      </c>
      <c r="N127" s="5" t="s">
        <v>17</v>
      </c>
      <c r="O127" s="5" t="s">
        <v>26</v>
      </c>
      <c r="P127" s="6">
        <v>40.98</v>
      </c>
      <c r="Q127" s="7">
        <f>ROUND(K127,2)*P127</f>
        <v>2312.9111999999996</v>
      </c>
    </row>
    <row r="128" spans="1:17" ht="24" x14ac:dyDescent="0.25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0"/>
      <c r="N128" s="5" t="s">
        <v>41</v>
      </c>
      <c r="O128" s="5" t="s">
        <v>42</v>
      </c>
      <c r="P128" s="6">
        <v>40.98</v>
      </c>
      <c r="Q128" s="7">
        <f>ROUND(K127,2)*P128</f>
        <v>2312.9111999999996</v>
      </c>
    </row>
    <row r="129" spans="1:17" ht="24" x14ac:dyDescent="0.25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0"/>
      <c r="N129" s="5" t="s">
        <v>43</v>
      </c>
      <c r="O129" s="5" t="s">
        <v>44</v>
      </c>
      <c r="P129" s="6">
        <v>40.98</v>
      </c>
      <c r="Q129" s="7">
        <f>ROUND(K127,2)*P129</f>
        <v>2312.9111999999996</v>
      </c>
    </row>
    <row r="130" spans="1:17" ht="8.25" customHeight="1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0"/>
      <c r="N130" s="5" t="s">
        <v>27</v>
      </c>
      <c r="O130" s="5" t="s">
        <v>28</v>
      </c>
      <c r="P130" s="6">
        <v>40.98</v>
      </c>
      <c r="Q130" s="7">
        <f>ROUND(K127,2)*P130</f>
        <v>2312.9111999999996</v>
      </c>
    </row>
    <row r="131" spans="1:17" ht="24" hidden="1" x14ac:dyDescent="0.25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0"/>
      <c r="N131" s="5" t="s">
        <v>45</v>
      </c>
      <c r="O131" s="5" t="s">
        <v>46</v>
      </c>
      <c r="P131" s="6">
        <v>40.98</v>
      </c>
      <c r="Q131" s="7">
        <f>ROUND(K127,2)*P131</f>
        <v>2312.9111999999996</v>
      </c>
    </row>
    <row r="132" spans="1:17" ht="24" hidden="1" x14ac:dyDescent="0.25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0"/>
      <c r="N132" s="5" t="s">
        <v>47</v>
      </c>
      <c r="O132" s="5" t="s">
        <v>48</v>
      </c>
      <c r="P132" s="6">
        <v>34.15</v>
      </c>
      <c r="Q132" s="7">
        <f>ROUND(K127,2)*P132</f>
        <v>1927.4259999999999</v>
      </c>
    </row>
    <row r="133" spans="1:17" ht="24" hidden="1" x14ac:dyDescent="0.25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0"/>
      <c r="N133" s="5" t="s">
        <v>49</v>
      </c>
      <c r="O133" s="5" t="s">
        <v>50</v>
      </c>
      <c r="P133" s="6">
        <v>34.15</v>
      </c>
      <c r="Q133" s="7">
        <f>ROUND(K127,2)*P133</f>
        <v>1927.4259999999999</v>
      </c>
    </row>
    <row r="134" spans="1:17" ht="24" hidden="1" x14ac:dyDescent="0.25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0"/>
      <c r="N134" s="5" t="s">
        <v>51</v>
      </c>
      <c r="O134" s="5" t="s">
        <v>52</v>
      </c>
      <c r="P134" s="6">
        <v>34.15</v>
      </c>
      <c r="Q134" s="7">
        <f>ROUND(K127,2)*P134</f>
        <v>1927.4259999999999</v>
      </c>
    </row>
    <row r="135" spans="1:17" ht="24" hidden="1" x14ac:dyDescent="0.25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0"/>
      <c r="N135" s="5" t="s">
        <v>53</v>
      </c>
      <c r="O135" s="5" t="s">
        <v>54</v>
      </c>
      <c r="P135" s="6">
        <v>34.15</v>
      </c>
      <c r="Q135" s="7">
        <f>ROUND(K127,2)*P135</f>
        <v>1927.4259999999999</v>
      </c>
    </row>
    <row r="136" spans="1:17" ht="24" x14ac:dyDescent="0.25">
      <c r="A136" s="160" t="s">
        <v>20</v>
      </c>
      <c r="B136" s="160" t="s">
        <v>103</v>
      </c>
      <c r="C136" s="160" t="s">
        <v>22</v>
      </c>
      <c r="D136" s="160" t="s">
        <v>104</v>
      </c>
      <c r="E136" s="160" t="s">
        <v>105</v>
      </c>
      <c r="F136" s="161">
        <f>P136+P137+P138+P139+P140+P141+P142+P143+P144</f>
        <v>1429.0000000000002</v>
      </c>
      <c r="G136" s="160" t="s">
        <v>25</v>
      </c>
      <c r="H136" s="162">
        <v>71.77</v>
      </c>
      <c r="I136" s="162">
        <v>71.77</v>
      </c>
      <c r="J136" s="163">
        <v>0.25</v>
      </c>
      <c r="K136" s="162">
        <f>ROUND(I136,2)+(ROUND(I136,2)*J136)</f>
        <v>89.712499999999991</v>
      </c>
      <c r="L136" s="164">
        <f>ROUND(Q136,2)+ROUND(Q137,2)+ROUND(Q138,2)+ROUND(Q139,2)+ROUND(Q140,2)+ROUND(Q141,2)+ROUND(Q142,2)+ROUND(Q143,2)+ROUND(Q144,2)</f>
        <v>128195.58999999998</v>
      </c>
      <c r="M136" s="9" t="s">
        <v>18</v>
      </c>
      <c r="N136" s="5" t="s">
        <v>17</v>
      </c>
      <c r="O136" s="5" t="s">
        <v>26</v>
      </c>
      <c r="P136" s="6">
        <v>171.48</v>
      </c>
      <c r="Q136" s="7">
        <f>ROUND(K136,2)*P136</f>
        <v>15383.470799999997</v>
      </c>
    </row>
    <row r="137" spans="1:17" ht="24" x14ac:dyDescent="0.25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0"/>
      <c r="N137" s="5" t="s">
        <v>41</v>
      </c>
      <c r="O137" s="5" t="s">
        <v>42</v>
      </c>
      <c r="P137" s="6">
        <v>171.48</v>
      </c>
      <c r="Q137" s="7">
        <f>ROUND(K136,2)*P137</f>
        <v>15383.470799999997</v>
      </c>
    </row>
    <row r="138" spans="1:17" ht="24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0"/>
      <c r="N138" s="5" t="s">
        <v>43</v>
      </c>
      <c r="O138" s="5" t="s">
        <v>44</v>
      </c>
      <c r="P138" s="6">
        <v>171.48</v>
      </c>
      <c r="Q138" s="7">
        <f>ROUND(K136,2)*P138</f>
        <v>15383.470799999997</v>
      </c>
    </row>
    <row r="139" spans="1:17" ht="4.5" customHeight="1" x14ac:dyDescent="0.25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0"/>
      <c r="N139" s="5" t="s">
        <v>27</v>
      </c>
      <c r="O139" s="5" t="s">
        <v>28</v>
      </c>
      <c r="P139" s="6">
        <v>171.48</v>
      </c>
      <c r="Q139" s="7">
        <f>ROUND(K136,2)*P139</f>
        <v>15383.470799999997</v>
      </c>
    </row>
    <row r="140" spans="1:17" ht="24" hidden="1" x14ac:dyDescent="0.25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0"/>
      <c r="N140" s="5" t="s">
        <v>45</v>
      </c>
      <c r="O140" s="5" t="s">
        <v>46</v>
      </c>
      <c r="P140" s="6">
        <v>171.48</v>
      </c>
      <c r="Q140" s="7">
        <f>ROUND(K136,2)*P140</f>
        <v>15383.470799999997</v>
      </c>
    </row>
    <row r="141" spans="1:17" ht="24" hidden="1" x14ac:dyDescent="0.25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0"/>
      <c r="N141" s="5" t="s">
        <v>47</v>
      </c>
      <c r="O141" s="5" t="s">
        <v>48</v>
      </c>
      <c r="P141" s="6">
        <v>142.9</v>
      </c>
      <c r="Q141" s="7">
        <f>ROUND(K136,2)*P141</f>
        <v>12819.558999999999</v>
      </c>
    </row>
    <row r="142" spans="1:17" ht="24" hidden="1" x14ac:dyDescent="0.25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0"/>
      <c r="N142" s="5" t="s">
        <v>49</v>
      </c>
      <c r="O142" s="5" t="s">
        <v>50</v>
      </c>
      <c r="P142" s="6">
        <v>142.9</v>
      </c>
      <c r="Q142" s="7">
        <f>ROUND(K136,2)*P142</f>
        <v>12819.558999999999</v>
      </c>
    </row>
    <row r="143" spans="1:17" ht="24" hidden="1" x14ac:dyDescent="0.25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0"/>
      <c r="N143" s="5" t="s">
        <v>51</v>
      </c>
      <c r="O143" s="5" t="s">
        <v>52</v>
      </c>
      <c r="P143" s="6">
        <v>142.9</v>
      </c>
      <c r="Q143" s="7">
        <f>ROUND(K136,2)*P143</f>
        <v>12819.558999999999</v>
      </c>
    </row>
    <row r="144" spans="1:17" ht="24" hidden="1" x14ac:dyDescent="0.25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0"/>
      <c r="N144" s="5" t="s">
        <v>53</v>
      </c>
      <c r="O144" s="5" t="s">
        <v>54</v>
      </c>
      <c r="P144" s="6">
        <v>142.9</v>
      </c>
      <c r="Q144" s="7">
        <f>ROUND(K136,2)*P144</f>
        <v>12819.558999999999</v>
      </c>
    </row>
    <row r="145" spans="1:17" ht="24" x14ac:dyDescent="0.25">
      <c r="A145" s="160" t="s">
        <v>20</v>
      </c>
      <c r="B145" s="160" t="s">
        <v>106</v>
      </c>
      <c r="C145" s="160" t="s">
        <v>22</v>
      </c>
      <c r="D145" s="160" t="s">
        <v>107</v>
      </c>
      <c r="E145" s="160" t="s">
        <v>108</v>
      </c>
      <c r="F145" s="161">
        <f>P145+P146+P147+P148+P149+P150+P151+P152+P153</f>
        <v>4020</v>
      </c>
      <c r="G145" s="160" t="s">
        <v>83</v>
      </c>
      <c r="H145" s="162">
        <v>14.18</v>
      </c>
      <c r="I145" s="162">
        <v>14.18</v>
      </c>
      <c r="J145" s="163">
        <v>0.25</v>
      </c>
      <c r="K145" s="162">
        <f>ROUND(I145,2)+(ROUND(I145,2)*J145)</f>
        <v>17.725000000000001</v>
      </c>
      <c r="L145" s="164">
        <f>ROUND(Q145,2)+ROUND(Q146,2)+ROUND(Q147,2)+ROUND(Q148,2)+ROUND(Q149,2)+ROUND(Q150,2)+ROUND(Q151,2)+ROUND(Q152,2)+ROUND(Q153,2)</f>
        <v>71274.59</v>
      </c>
      <c r="M145" s="9" t="s">
        <v>18</v>
      </c>
      <c r="N145" s="5" t="s">
        <v>17</v>
      </c>
      <c r="O145" s="5" t="s">
        <v>26</v>
      </c>
      <c r="P145" s="6">
        <v>482.4</v>
      </c>
      <c r="Q145" s="7">
        <f>ROUND(K145,2)*P145</f>
        <v>8552.9519999999993</v>
      </c>
    </row>
    <row r="146" spans="1:17" ht="24" x14ac:dyDescent="0.25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0"/>
      <c r="N146" s="5" t="s">
        <v>41</v>
      </c>
      <c r="O146" s="5" t="s">
        <v>42</v>
      </c>
      <c r="P146" s="6">
        <v>482.4</v>
      </c>
      <c r="Q146" s="7">
        <f>ROUND(K145,2)*P146</f>
        <v>8552.9519999999993</v>
      </c>
    </row>
    <row r="147" spans="1:17" ht="24" x14ac:dyDescent="0.25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0"/>
      <c r="N147" s="5" t="s">
        <v>43</v>
      </c>
      <c r="O147" s="5" t="s">
        <v>44</v>
      </c>
      <c r="P147" s="6">
        <v>482.4</v>
      </c>
      <c r="Q147" s="7">
        <f>ROUND(K145,2)*P147</f>
        <v>8552.9519999999993</v>
      </c>
    </row>
    <row r="148" spans="1:17" ht="24" hidden="1" x14ac:dyDescent="0.25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0"/>
      <c r="N148" s="5" t="s">
        <v>27</v>
      </c>
      <c r="O148" s="5" t="s">
        <v>28</v>
      </c>
      <c r="P148" s="6">
        <v>482.4</v>
      </c>
      <c r="Q148" s="7">
        <f>ROUND(K145,2)*P148</f>
        <v>8552.9519999999993</v>
      </c>
    </row>
    <row r="149" spans="1:17" ht="13.5" hidden="1" customHeight="1" x14ac:dyDescent="0.25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0"/>
      <c r="N149" s="5" t="s">
        <v>45</v>
      </c>
      <c r="O149" s="5" t="s">
        <v>46</v>
      </c>
      <c r="P149" s="6">
        <v>482.4</v>
      </c>
      <c r="Q149" s="7">
        <f>ROUND(K145,2)*P149</f>
        <v>8552.9519999999993</v>
      </c>
    </row>
    <row r="150" spans="1:17" ht="24" hidden="1" x14ac:dyDescent="0.25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0"/>
      <c r="N150" s="5" t="s">
        <v>47</v>
      </c>
      <c r="O150" s="5" t="s">
        <v>48</v>
      </c>
      <c r="P150" s="6">
        <v>402</v>
      </c>
      <c r="Q150" s="7">
        <f>ROUND(K145,2)*P150</f>
        <v>7127.46</v>
      </c>
    </row>
    <row r="151" spans="1:17" ht="24" hidden="1" x14ac:dyDescent="0.25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0"/>
      <c r="N151" s="5" t="s">
        <v>49</v>
      </c>
      <c r="O151" s="5" t="s">
        <v>50</v>
      </c>
      <c r="P151" s="6">
        <v>402</v>
      </c>
      <c r="Q151" s="7">
        <f>ROUND(K145,2)*P151</f>
        <v>7127.46</v>
      </c>
    </row>
    <row r="152" spans="1:17" ht="24" hidden="1" x14ac:dyDescent="0.25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0"/>
      <c r="N152" s="5" t="s">
        <v>51</v>
      </c>
      <c r="O152" s="5" t="s">
        <v>52</v>
      </c>
      <c r="P152" s="6">
        <v>402</v>
      </c>
      <c r="Q152" s="7">
        <f>ROUND(K145,2)*P152</f>
        <v>7127.46</v>
      </c>
    </row>
    <row r="153" spans="1:17" ht="24" hidden="1" x14ac:dyDescent="0.25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0"/>
      <c r="N153" s="5" t="s">
        <v>53</v>
      </c>
      <c r="O153" s="5" t="s">
        <v>54</v>
      </c>
      <c r="P153" s="6">
        <v>402</v>
      </c>
      <c r="Q153" s="7">
        <f>ROUND(K145,2)*P153</f>
        <v>7127.46</v>
      </c>
    </row>
    <row r="154" spans="1:17" ht="24" x14ac:dyDescent="0.25">
      <c r="A154" s="160" t="s">
        <v>20</v>
      </c>
      <c r="B154" s="160" t="s">
        <v>109</v>
      </c>
      <c r="C154" s="160" t="s">
        <v>22</v>
      </c>
      <c r="D154" s="160" t="s">
        <v>85</v>
      </c>
      <c r="E154" s="160" t="s">
        <v>86</v>
      </c>
      <c r="F154" s="161">
        <f>P154+P155+P156+P157+P158+P159+P160+P161+P162</f>
        <v>385</v>
      </c>
      <c r="G154" s="160" t="s">
        <v>83</v>
      </c>
      <c r="H154" s="162">
        <v>15.53</v>
      </c>
      <c r="I154" s="162">
        <v>15.53</v>
      </c>
      <c r="J154" s="163">
        <v>0.25</v>
      </c>
      <c r="K154" s="162">
        <f>ROUND(I154,2)+(ROUND(I154,2)*J154)</f>
        <v>19.412499999999998</v>
      </c>
      <c r="L154" s="164">
        <f>ROUND(Q154,2)+ROUND(Q155,2)+ROUND(Q156,2)+ROUND(Q157,2)+ROUND(Q158,2)+ROUND(Q159,2)+ROUND(Q160,2)+ROUND(Q161,2)+ROUND(Q162,2)</f>
        <v>7472.86</v>
      </c>
      <c r="M154" s="9" t="s">
        <v>18</v>
      </c>
      <c r="N154" s="5" t="s">
        <v>17</v>
      </c>
      <c r="O154" s="5" t="s">
        <v>26</v>
      </c>
      <c r="P154" s="6">
        <v>46.2</v>
      </c>
      <c r="Q154" s="7">
        <f>ROUND(K154,2)*P154</f>
        <v>896.74200000000008</v>
      </c>
    </row>
    <row r="155" spans="1:17" ht="24" x14ac:dyDescent="0.25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0"/>
      <c r="N155" s="5" t="s">
        <v>41</v>
      </c>
      <c r="O155" s="5" t="s">
        <v>42</v>
      </c>
      <c r="P155" s="6">
        <v>46.2</v>
      </c>
      <c r="Q155" s="7">
        <f>ROUND(K154,2)*P155</f>
        <v>896.74200000000008</v>
      </c>
    </row>
    <row r="156" spans="1:17" ht="13.5" customHeight="1" x14ac:dyDescent="0.25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0"/>
      <c r="N156" s="5" t="s">
        <v>43</v>
      </c>
      <c r="O156" s="5" t="s">
        <v>44</v>
      </c>
      <c r="P156" s="6">
        <v>46.2</v>
      </c>
      <c r="Q156" s="7">
        <f>ROUND(K154,2)*P156</f>
        <v>896.74200000000008</v>
      </c>
    </row>
    <row r="157" spans="1:17" ht="24" hidden="1" x14ac:dyDescent="0.25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0"/>
      <c r="N157" s="5" t="s">
        <v>27</v>
      </c>
      <c r="O157" s="5" t="s">
        <v>28</v>
      </c>
      <c r="P157" s="6">
        <v>46.2</v>
      </c>
      <c r="Q157" s="7">
        <f>ROUND(K154,2)*P157</f>
        <v>896.74200000000008</v>
      </c>
    </row>
    <row r="158" spans="1:17" ht="6" hidden="1" customHeight="1" x14ac:dyDescent="0.25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0"/>
      <c r="N158" s="5" t="s">
        <v>45</v>
      </c>
      <c r="O158" s="5" t="s">
        <v>46</v>
      </c>
      <c r="P158" s="6">
        <v>46.2</v>
      </c>
      <c r="Q158" s="7">
        <f>ROUND(K154,2)*P158</f>
        <v>896.74200000000008</v>
      </c>
    </row>
    <row r="159" spans="1:17" ht="24" hidden="1" x14ac:dyDescent="0.25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0"/>
      <c r="N159" s="5" t="s">
        <v>47</v>
      </c>
      <c r="O159" s="5" t="s">
        <v>48</v>
      </c>
      <c r="P159" s="6">
        <v>38.5</v>
      </c>
      <c r="Q159" s="7">
        <f>ROUND(K154,2)*P159</f>
        <v>747.28499999999997</v>
      </c>
    </row>
    <row r="160" spans="1:17" ht="24" hidden="1" x14ac:dyDescent="0.25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0"/>
      <c r="N160" s="5" t="s">
        <v>49</v>
      </c>
      <c r="O160" s="5" t="s">
        <v>50</v>
      </c>
      <c r="P160" s="6">
        <v>38.5</v>
      </c>
      <c r="Q160" s="7">
        <f>ROUND(K154,2)*P160</f>
        <v>747.28499999999997</v>
      </c>
    </row>
    <row r="161" spans="1:17" ht="24" hidden="1" x14ac:dyDescent="0.25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0"/>
      <c r="N161" s="5" t="s">
        <v>51</v>
      </c>
      <c r="O161" s="5" t="s">
        <v>52</v>
      </c>
      <c r="P161" s="6">
        <v>38.5</v>
      </c>
      <c r="Q161" s="7">
        <f>ROUND(K154,2)*P161</f>
        <v>747.28499999999997</v>
      </c>
    </row>
    <row r="162" spans="1:17" ht="24" hidden="1" x14ac:dyDescent="0.25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0"/>
      <c r="N162" s="5" t="s">
        <v>53</v>
      </c>
      <c r="O162" s="5" t="s">
        <v>54</v>
      </c>
      <c r="P162" s="6">
        <v>38.5</v>
      </c>
      <c r="Q162" s="7">
        <f>ROUND(K154,2)*P162</f>
        <v>747.28499999999997</v>
      </c>
    </row>
    <row r="163" spans="1:17" ht="24" x14ac:dyDescent="0.25">
      <c r="A163" s="160" t="s">
        <v>20</v>
      </c>
      <c r="B163" s="160" t="s">
        <v>110</v>
      </c>
      <c r="C163" s="160" t="s">
        <v>22</v>
      </c>
      <c r="D163" s="160" t="s">
        <v>88</v>
      </c>
      <c r="E163" s="160" t="s">
        <v>89</v>
      </c>
      <c r="F163" s="161">
        <f>P163+P164+P165+P166+P167+P168+P169+P170+P171</f>
        <v>1950</v>
      </c>
      <c r="G163" s="160" t="s">
        <v>83</v>
      </c>
      <c r="H163" s="162">
        <v>17.07</v>
      </c>
      <c r="I163" s="162">
        <v>17.07</v>
      </c>
      <c r="J163" s="163">
        <v>0.25</v>
      </c>
      <c r="K163" s="162">
        <f>ROUND(I163,2)+(ROUND(I163,2)*J163)</f>
        <v>21.337499999999999</v>
      </c>
      <c r="L163" s="164">
        <f>ROUND(Q163,2)+ROUND(Q164,2)+ROUND(Q165,2)+ROUND(Q166,2)+ROUND(Q167,2)+ROUND(Q168,2)+ROUND(Q169,2)+ROUND(Q170,2)+ROUND(Q171,2)</f>
        <v>41613.000000000007</v>
      </c>
      <c r="M163" s="9" t="s">
        <v>18</v>
      </c>
      <c r="N163" s="5" t="s">
        <v>17</v>
      </c>
      <c r="O163" s="5" t="s">
        <v>26</v>
      </c>
      <c r="P163" s="6">
        <v>234</v>
      </c>
      <c r="Q163" s="7">
        <f>ROUND(K163,2)*P163</f>
        <v>4993.5600000000004</v>
      </c>
    </row>
    <row r="164" spans="1:17" ht="24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0"/>
      <c r="N164" s="5" t="s">
        <v>41</v>
      </c>
      <c r="O164" s="5" t="s">
        <v>42</v>
      </c>
      <c r="P164" s="6">
        <v>234</v>
      </c>
      <c r="Q164" s="7">
        <f>ROUND(K163,2)*P164</f>
        <v>4993.5600000000004</v>
      </c>
    </row>
    <row r="165" spans="1:17" ht="19.5" customHeight="1" x14ac:dyDescent="0.25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0"/>
      <c r="N165" s="5" t="s">
        <v>43</v>
      </c>
      <c r="O165" s="5" t="s">
        <v>44</v>
      </c>
      <c r="P165" s="6">
        <v>234</v>
      </c>
      <c r="Q165" s="7">
        <f>ROUND(K163,2)*P165</f>
        <v>4993.5600000000004</v>
      </c>
    </row>
    <row r="166" spans="1:17" ht="24" hidden="1" x14ac:dyDescent="0.25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0"/>
      <c r="N166" s="5" t="s">
        <v>27</v>
      </c>
      <c r="O166" s="5" t="s">
        <v>28</v>
      </c>
      <c r="P166" s="6">
        <v>234</v>
      </c>
      <c r="Q166" s="7">
        <f>ROUND(K163,2)*P166</f>
        <v>4993.5600000000004</v>
      </c>
    </row>
    <row r="167" spans="1:17" ht="24" hidden="1" x14ac:dyDescent="0.25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0"/>
      <c r="N167" s="5" t="s">
        <v>45</v>
      </c>
      <c r="O167" s="5" t="s">
        <v>46</v>
      </c>
      <c r="P167" s="6">
        <v>234</v>
      </c>
      <c r="Q167" s="7">
        <f>ROUND(K163,2)*P167</f>
        <v>4993.5600000000004</v>
      </c>
    </row>
    <row r="168" spans="1:17" ht="24" hidden="1" x14ac:dyDescent="0.25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0"/>
      <c r="N168" s="5" t="s">
        <v>47</v>
      </c>
      <c r="O168" s="5" t="s">
        <v>48</v>
      </c>
      <c r="P168" s="6">
        <v>195</v>
      </c>
      <c r="Q168" s="7">
        <f>ROUND(K163,2)*P168</f>
        <v>4161.3</v>
      </c>
    </row>
    <row r="169" spans="1:17" ht="24" hidden="1" x14ac:dyDescent="0.25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0"/>
      <c r="N169" s="5" t="s">
        <v>49</v>
      </c>
      <c r="O169" s="5" t="s">
        <v>50</v>
      </c>
      <c r="P169" s="6">
        <v>195</v>
      </c>
      <c r="Q169" s="7">
        <f>ROUND(K163,2)*P169</f>
        <v>4161.3</v>
      </c>
    </row>
    <row r="170" spans="1:17" ht="24" hidden="1" x14ac:dyDescent="0.25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0"/>
      <c r="N170" s="5" t="s">
        <v>51</v>
      </c>
      <c r="O170" s="5" t="s">
        <v>52</v>
      </c>
      <c r="P170" s="6">
        <v>195</v>
      </c>
      <c r="Q170" s="7">
        <f>ROUND(K163,2)*P170</f>
        <v>4161.3</v>
      </c>
    </row>
    <row r="171" spans="1:17" ht="24" hidden="1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0"/>
      <c r="N171" s="5" t="s">
        <v>53</v>
      </c>
      <c r="O171" s="5" t="s">
        <v>54</v>
      </c>
      <c r="P171" s="6">
        <v>195</v>
      </c>
      <c r="Q171" s="7">
        <f>ROUND(K163,2)*P171</f>
        <v>4161.3</v>
      </c>
    </row>
    <row r="172" spans="1:17" ht="24" x14ac:dyDescent="0.25">
      <c r="A172" s="160" t="s">
        <v>20</v>
      </c>
      <c r="B172" s="160" t="s">
        <v>111</v>
      </c>
      <c r="C172" s="160" t="s">
        <v>63</v>
      </c>
      <c r="D172" s="160" t="s">
        <v>112</v>
      </c>
      <c r="E172" s="160" t="s">
        <v>113</v>
      </c>
      <c r="F172" s="161">
        <f>P172+P173+P174+P175+P176+P177+P178+P179+P180</f>
        <v>95.5</v>
      </c>
      <c r="G172" s="160" t="s">
        <v>70</v>
      </c>
      <c r="H172" s="162">
        <v>759.19</v>
      </c>
      <c r="I172" s="162">
        <v>759.19</v>
      </c>
      <c r="J172" s="163">
        <v>0.25</v>
      </c>
      <c r="K172" s="162">
        <f>ROUND(I172,2)+(ROUND(I172,2)*J172)</f>
        <v>948.98750000000007</v>
      </c>
      <c r="L172" s="164">
        <f>ROUND(Q172,2)+ROUND(Q173,2)+ROUND(Q174,2)+ROUND(Q175,2)+ROUND(Q176,2)+ROUND(Q177,2)+ROUND(Q178,2)+ROUND(Q179,2)+ROUND(Q180,2)</f>
        <v>90628.550000000017</v>
      </c>
      <c r="M172" s="9" t="s">
        <v>18</v>
      </c>
      <c r="N172" s="5" t="s">
        <v>17</v>
      </c>
      <c r="O172" s="5" t="s">
        <v>26</v>
      </c>
      <c r="P172" s="6">
        <v>11.46</v>
      </c>
      <c r="Q172" s="7">
        <f>ROUND(K172,2)*P172</f>
        <v>10875.4254</v>
      </c>
    </row>
    <row r="173" spans="1:17" ht="24" x14ac:dyDescent="0.25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0"/>
      <c r="N173" s="5" t="s">
        <v>41</v>
      </c>
      <c r="O173" s="5" t="s">
        <v>42</v>
      </c>
      <c r="P173" s="6">
        <v>11.46</v>
      </c>
      <c r="Q173" s="7">
        <f>ROUND(K172,2)*P173</f>
        <v>10875.4254</v>
      </c>
    </row>
    <row r="174" spans="1:17" ht="18.75" customHeight="1" x14ac:dyDescent="0.25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0"/>
      <c r="N174" s="5" t="s">
        <v>43</v>
      </c>
      <c r="O174" s="5" t="s">
        <v>44</v>
      </c>
      <c r="P174" s="6">
        <v>11.46</v>
      </c>
      <c r="Q174" s="7">
        <f>ROUND(K172,2)*P174</f>
        <v>10875.4254</v>
      </c>
    </row>
    <row r="175" spans="1:17" ht="24" hidden="1" x14ac:dyDescent="0.25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0"/>
      <c r="N175" s="5" t="s">
        <v>27</v>
      </c>
      <c r="O175" s="5" t="s">
        <v>28</v>
      </c>
      <c r="P175" s="6">
        <v>11.46</v>
      </c>
      <c r="Q175" s="7">
        <f>ROUND(K172,2)*P175</f>
        <v>10875.4254</v>
      </c>
    </row>
    <row r="176" spans="1:17" ht="24" hidden="1" x14ac:dyDescent="0.25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0"/>
      <c r="N176" s="5" t="s">
        <v>45</v>
      </c>
      <c r="O176" s="5" t="s">
        <v>46</v>
      </c>
      <c r="P176" s="6">
        <v>11.46</v>
      </c>
      <c r="Q176" s="7">
        <f>ROUND(K172,2)*P176</f>
        <v>10875.4254</v>
      </c>
    </row>
    <row r="177" spans="1:17" ht="24" hidden="1" x14ac:dyDescent="0.25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0"/>
      <c r="N177" s="5" t="s">
        <v>47</v>
      </c>
      <c r="O177" s="5" t="s">
        <v>48</v>
      </c>
      <c r="P177" s="6">
        <v>9.5500000000000007</v>
      </c>
      <c r="Q177" s="7">
        <f>ROUND(K172,2)*P177</f>
        <v>9062.8545000000013</v>
      </c>
    </row>
    <row r="178" spans="1:17" ht="24" hidden="1" x14ac:dyDescent="0.25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0"/>
      <c r="N178" s="5" t="s">
        <v>49</v>
      </c>
      <c r="O178" s="5" t="s">
        <v>50</v>
      </c>
      <c r="P178" s="6">
        <v>9.5500000000000007</v>
      </c>
      <c r="Q178" s="7">
        <f>ROUND(K172,2)*P178</f>
        <v>9062.8545000000013</v>
      </c>
    </row>
    <row r="179" spans="1:17" ht="24" hidden="1" x14ac:dyDescent="0.25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0"/>
      <c r="N179" s="5" t="s">
        <v>51</v>
      </c>
      <c r="O179" s="5" t="s">
        <v>52</v>
      </c>
      <c r="P179" s="6">
        <v>9.5500000000000007</v>
      </c>
      <c r="Q179" s="7">
        <f>ROUND(K172,2)*P179</f>
        <v>9062.8545000000013</v>
      </c>
    </row>
    <row r="180" spans="1:17" ht="24" hidden="1" x14ac:dyDescent="0.25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0"/>
      <c r="N180" s="5" t="s">
        <v>53</v>
      </c>
      <c r="O180" s="5" t="s">
        <v>54</v>
      </c>
      <c r="P180" s="6">
        <v>9.5500000000000007</v>
      </c>
      <c r="Q180" s="7">
        <f>ROUND(K172,2)*P180</f>
        <v>9062.8545000000013</v>
      </c>
    </row>
    <row r="181" spans="1:17" ht="24" x14ac:dyDescent="0.25">
      <c r="A181" s="160" t="s">
        <v>20</v>
      </c>
      <c r="B181" s="160" t="s">
        <v>114</v>
      </c>
      <c r="C181" s="160" t="s">
        <v>22</v>
      </c>
      <c r="D181" s="160" t="s">
        <v>94</v>
      </c>
      <c r="E181" s="160" t="s">
        <v>95</v>
      </c>
      <c r="F181" s="161">
        <f>P181+P182+P183+P184+P185+P186+P187+P188+P189</f>
        <v>160.50000000000003</v>
      </c>
      <c r="G181" s="160" t="s">
        <v>70</v>
      </c>
      <c r="H181" s="162">
        <v>28.28</v>
      </c>
      <c r="I181" s="162">
        <v>28.28</v>
      </c>
      <c r="J181" s="163">
        <v>0.25</v>
      </c>
      <c r="K181" s="162">
        <f>ROUND(I181,2)+(ROUND(I181,2)*J181)</f>
        <v>35.35</v>
      </c>
      <c r="L181" s="164">
        <f>ROUND(Q181,2)+ROUND(Q182,2)+ROUND(Q183,2)+ROUND(Q184,2)+ROUND(Q185,2)+ROUND(Q186,2)+ROUND(Q187,2)+ROUND(Q188,2)+ROUND(Q189,2)</f>
        <v>5673.68</v>
      </c>
      <c r="M181" s="9" t="s">
        <v>18</v>
      </c>
      <c r="N181" s="5" t="s">
        <v>17</v>
      </c>
      <c r="O181" s="5" t="s">
        <v>26</v>
      </c>
      <c r="P181" s="6">
        <v>19.260000000000002</v>
      </c>
      <c r="Q181" s="7">
        <f>ROUND(K181,2)*P181</f>
        <v>680.84100000000012</v>
      </c>
    </row>
    <row r="182" spans="1:17" ht="24" x14ac:dyDescent="0.25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0"/>
      <c r="N182" s="5" t="s">
        <v>41</v>
      </c>
      <c r="O182" s="5" t="s">
        <v>42</v>
      </c>
      <c r="P182" s="6">
        <v>19.260000000000002</v>
      </c>
      <c r="Q182" s="7">
        <f>ROUND(K181,2)*P182</f>
        <v>680.84100000000012</v>
      </c>
    </row>
    <row r="183" spans="1:17" ht="24" x14ac:dyDescent="0.25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0"/>
      <c r="N183" s="5" t="s">
        <v>43</v>
      </c>
      <c r="O183" s="5" t="s">
        <v>44</v>
      </c>
      <c r="P183" s="6">
        <v>19.260000000000002</v>
      </c>
      <c r="Q183" s="7">
        <f>ROUND(K181,2)*P183</f>
        <v>680.84100000000012</v>
      </c>
    </row>
    <row r="184" spans="1:17" ht="12.75" hidden="1" customHeight="1" x14ac:dyDescent="0.25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0"/>
      <c r="N184" s="5" t="s">
        <v>27</v>
      </c>
      <c r="O184" s="5" t="s">
        <v>28</v>
      </c>
      <c r="P184" s="6">
        <v>19.260000000000002</v>
      </c>
      <c r="Q184" s="7">
        <f>ROUND(K181,2)*P184</f>
        <v>680.84100000000012</v>
      </c>
    </row>
    <row r="185" spans="1:17" ht="24" hidden="1" x14ac:dyDescent="0.25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0"/>
      <c r="N185" s="5" t="s">
        <v>45</v>
      </c>
      <c r="O185" s="5" t="s">
        <v>46</v>
      </c>
      <c r="P185" s="6">
        <v>19.260000000000002</v>
      </c>
      <c r="Q185" s="7">
        <f>ROUND(K181,2)*P185</f>
        <v>680.84100000000012</v>
      </c>
    </row>
    <row r="186" spans="1:17" ht="24" hidden="1" x14ac:dyDescent="0.25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0"/>
      <c r="N186" s="5" t="s">
        <v>47</v>
      </c>
      <c r="O186" s="5" t="s">
        <v>48</v>
      </c>
      <c r="P186" s="6">
        <v>16.05</v>
      </c>
      <c r="Q186" s="7">
        <f>ROUND(K181,2)*P186</f>
        <v>567.36750000000006</v>
      </c>
    </row>
    <row r="187" spans="1:17" ht="24" hidden="1" x14ac:dyDescent="0.25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0"/>
      <c r="N187" s="5" t="s">
        <v>49</v>
      </c>
      <c r="O187" s="5" t="s">
        <v>50</v>
      </c>
      <c r="P187" s="6">
        <v>16.05</v>
      </c>
      <c r="Q187" s="7">
        <f>ROUND(K181,2)*P187</f>
        <v>567.36750000000006</v>
      </c>
    </row>
    <row r="188" spans="1:17" ht="24" hidden="1" x14ac:dyDescent="0.25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0"/>
      <c r="N188" s="5" t="s">
        <v>51</v>
      </c>
      <c r="O188" s="5" t="s">
        <v>52</v>
      </c>
      <c r="P188" s="6">
        <v>16.05</v>
      </c>
      <c r="Q188" s="7">
        <f>ROUND(K181,2)*P188</f>
        <v>567.36750000000006</v>
      </c>
    </row>
    <row r="189" spans="1:17" ht="24" hidden="1" x14ac:dyDescent="0.25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0"/>
      <c r="N189" s="5" t="s">
        <v>53</v>
      </c>
      <c r="O189" s="5" t="s">
        <v>54</v>
      </c>
      <c r="P189" s="6">
        <v>16.05</v>
      </c>
      <c r="Q189" s="7">
        <f>ROUND(K181,2)*P189</f>
        <v>567.36750000000006</v>
      </c>
    </row>
    <row r="190" spans="1:17" ht="24" x14ac:dyDescent="0.25">
      <c r="A190" s="160" t="s">
        <v>20</v>
      </c>
      <c r="B190" s="160" t="s">
        <v>115</v>
      </c>
      <c r="C190" s="160" t="s">
        <v>22</v>
      </c>
      <c r="D190" s="160" t="s">
        <v>116</v>
      </c>
      <c r="E190" s="160" t="s">
        <v>117</v>
      </c>
      <c r="F190" s="161">
        <f>P190+P191+P192+P193+P194+P195+P196+P197+P198</f>
        <v>1697.5</v>
      </c>
      <c r="G190" s="160" t="s">
        <v>25</v>
      </c>
      <c r="H190" s="162">
        <v>5.36</v>
      </c>
      <c r="I190" s="162">
        <v>5.36</v>
      </c>
      <c r="J190" s="163">
        <v>0.25</v>
      </c>
      <c r="K190" s="162">
        <f>ROUND(I190,2)+(ROUND(I190,2)*J190)</f>
        <v>6.7</v>
      </c>
      <c r="L190" s="164">
        <f>ROUND(Q190,2)+ROUND(Q191,2)+ROUND(Q192,2)+ROUND(Q193,2)+ROUND(Q194,2)+ROUND(Q195,2)+ROUND(Q196,2)+ROUND(Q197,2)+ROUND(Q198,2)</f>
        <v>11373.27</v>
      </c>
      <c r="M190" s="9" t="s">
        <v>18</v>
      </c>
      <c r="N190" s="5" t="s">
        <v>17</v>
      </c>
      <c r="O190" s="5" t="s">
        <v>26</v>
      </c>
      <c r="P190" s="6">
        <v>203.7</v>
      </c>
      <c r="Q190" s="7">
        <f>ROUND(K190,2)*P190</f>
        <v>1364.79</v>
      </c>
    </row>
    <row r="191" spans="1:17" ht="24" x14ac:dyDescent="0.25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0"/>
      <c r="N191" s="5" t="s">
        <v>41</v>
      </c>
      <c r="O191" s="5" t="s">
        <v>42</v>
      </c>
      <c r="P191" s="6">
        <v>203.7</v>
      </c>
      <c r="Q191" s="7">
        <f>ROUND(K190,2)*P191</f>
        <v>1364.79</v>
      </c>
    </row>
    <row r="192" spans="1:17" ht="24" x14ac:dyDescent="0.25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0"/>
      <c r="N192" s="5" t="s">
        <v>43</v>
      </c>
      <c r="O192" s="5" t="s">
        <v>44</v>
      </c>
      <c r="P192" s="6">
        <v>203.7</v>
      </c>
      <c r="Q192" s="7">
        <f>ROUND(K190,2)*P192</f>
        <v>1364.79</v>
      </c>
    </row>
    <row r="193" spans="1:17" ht="15" customHeight="1" x14ac:dyDescent="0.25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0"/>
      <c r="N193" s="5" t="s">
        <v>27</v>
      </c>
      <c r="O193" s="5" t="s">
        <v>28</v>
      </c>
      <c r="P193" s="6">
        <v>203.7</v>
      </c>
      <c r="Q193" s="7">
        <f>ROUND(K190,2)*P193</f>
        <v>1364.79</v>
      </c>
    </row>
    <row r="194" spans="1:17" ht="24" hidden="1" x14ac:dyDescent="0.25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0"/>
      <c r="N194" s="5" t="s">
        <v>45</v>
      </c>
      <c r="O194" s="5" t="s">
        <v>46</v>
      </c>
      <c r="P194" s="6">
        <v>203.7</v>
      </c>
      <c r="Q194" s="7">
        <f>ROUND(K190,2)*P194</f>
        <v>1364.79</v>
      </c>
    </row>
    <row r="195" spans="1:17" ht="24" hidden="1" x14ac:dyDescent="0.25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0"/>
      <c r="N195" s="5" t="s">
        <v>47</v>
      </c>
      <c r="O195" s="5" t="s">
        <v>48</v>
      </c>
      <c r="P195" s="6">
        <v>169.75</v>
      </c>
      <c r="Q195" s="7">
        <f>ROUND(K190,2)*P195</f>
        <v>1137.325</v>
      </c>
    </row>
    <row r="196" spans="1:17" ht="24" hidden="1" x14ac:dyDescent="0.25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0"/>
      <c r="N196" s="5" t="s">
        <v>49</v>
      </c>
      <c r="O196" s="5" t="s">
        <v>50</v>
      </c>
      <c r="P196" s="6">
        <v>169.75</v>
      </c>
      <c r="Q196" s="7">
        <f>ROUND(K190,2)*P196</f>
        <v>1137.325</v>
      </c>
    </row>
    <row r="197" spans="1:17" ht="24" hidden="1" x14ac:dyDescent="0.25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0"/>
      <c r="N197" s="5" t="s">
        <v>51</v>
      </c>
      <c r="O197" s="5" t="s">
        <v>52</v>
      </c>
      <c r="P197" s="6">
        <v>169.75</v>
      </c>
      <c r="Q197" s="7">
        <f>ROUND(K190,2)*P197</f>
        <v>1137.325</v>
      </c>
    </row>
    <row r="198" spans="1:17" ht="24" hidden="1" x14ac:dyDescent="0.25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0"/>
      <c r="N198" s="5" t="s">
        <v>53</v>
      </c>
      <c r="O198" s="5" t="s">
        <v>54</v>
      </c>
      <c r="P198" s="6">
        <v>169.75</v>
      </c>
      <c r="Q198" s="7">
        <f>ROUND(K190,2)*P198</f>
        <v>1137.325</v>
      </c>
    </row>
    <row r="199" spans="1:17" ht="24" x14ac:dyDescent="0.25">
      <c r="A199" s="160" t="s">
        <v>20</v>
      </c>
      <c r="B199" s="160" t="s">
        <v>118</v>
      </c>
      <c r="C199" s="160" t="s">
        <v>22</v>
      </c>
      <c r="D199" s="160" t="s">
        <v>119</v>
      </c>
      <c r="E199" s="160" t="s">
        <v>120</v>
      </c>
      <c r="F199" s="161">
        <f>P199+P200+P201+P202+P203+P204+P205+P206+P207</f>
        <v>1697.5</v>
      </c>
      <c r="G199" s="160" t="s">
        <v>25</v>
      </c>
      <c r="H199" s="162">
        <v>53.88</v>
      </c>
      <c r="I199" s="162">
        <v>53.88</v>
      </c>
      <c r="J199" s="163">
        <v>0.25</v>
      </c>
      <c r="K199" s="162">
        <f>ROUND(I199,2)+(ROUND(I199,2)*J199)</f>
        <v>67.350000000000009</v>
      </c>
      <c r="L199" s="164">
        <f>ROUND(Q199,2)+ROUND(Q200,2)+ROUND(Q201,2)+ROUND(Q202,2)+ROUND(Q203,2)+ROUND(Q204,2)+ROUND(Q205,2)+ROUND(Q206,2)+ROUND(Q207,2)</f>
        <v>114326.64000000001</v>
      </c>
      <c r="M199" s="9" t="s">
        <v>18</v>
      </c>
      <c r="N199" s="5" t="s">
        <v>17</v>
      </c>
      <c r="O199" s="5" t="s">
        <v>26</v>
      </c>
      <c r="P199" s="6">
        <v>203.7</v>
      </c>
      <c r="Q199" s="7">
        <f>ROUND(K199,2)*P199</f>
        <v>13719.194999999998</v>
      </c>
    </row>
    <row r="200" spans="1:17" ht="24" x14ac:dyDescent="0.25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0"/>
      <c r="N200" s="5" t="s">
        <v>41</v>
      </c>
      <c r="O200" s="5" t="s">
        <v>42</v>
      </c>
      <c r="P200" s="6">
        <v>203.7</v>
      </c>
      <c r="Q200" s="7">
        <f>ROUND(K199,2)*P200</f>
        <v>13719.194999999998</v>
      </c>
    </row>
    <row r="201" spans="1:17" ht="24" x14ac:dyDescent="0.25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0"/>
      <c r="N201" s="5" t="s">
        <v>43</v>
      </c>
      <c r="O201" s="5" t="s">
        <v>44</v>
      </c>
      <c r="P201" s="6">
        <v>203.7</v>
      </c>
      <c r="Q201" s="7">
        <f>ROUND(K199,2)*P201</f>
        <v>13719.194999999998</v>
      </c>
    </row>
    <row r="202" spans="1:17" ht="18.75" hidden="1" customHeight="1" x14ac:dyDescent="0.25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0"/>
      <c r="N202" s="5" t="s">
        <v>27</v>
      </c>
      <c r="O202" s="5" t="s">
        <v>28</v>
      </c>
      <c r="P202" s="6">
        <v>203.7</v>
      </c>
      <c r="Q202" s="7">
        <f>ROUND(K199,2)*P202</f>
        <v>13719.194999999998</v>
      </c>
    </row>
    <row r="203" spans="1:17" ht="24" hidden="1" x14ac:dyDescent="0.25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0"/>
      <c r="N203" s="5" t="s">
        <v>45</v>
      </c>
      <c r="O203" s="5" t="s">
        <v>46</v>
      </c>
      <c r="P203" s="6">
        <v>203.7</v>
      </c>
      <c r="Q203" s="7">
        <f>ROUND(K199,2)*P203</f>
        <v>13719.194999999998</v>
      </c>
    </row>
    <row r="204" spans="1:17" ht="24" hidden="1" x14ac:dyDescent="0.25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0"/>
      <c r="N204" s="5" t="s">
        <v>47</v>
      </c>
      <c r="O204" s="5" t="s">
        <v>48</v>
      </c>
      <c r="P204" s="6">
        <v>169.75</v>
      </c>
      <c r="Q204" s="7">
        <f>ROUND(K199,2)*P204</f>
        <v>11432.662499999999</v>
      </c>
    </row>
    <row r="205" spans="1:17" ht="24" hidden="1" x14ac:dyDescent="0.25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0"/>
      <c r="N205" s="5" t="s">
        <v>49</v>
      </c>
      <c r="O205" s="5" t="s">
        <v>50</v>
      </c>
      <c r="P205" s="6">
        <v>169.75</v>
      </c>
      <c r="Q205" s="7">
        <f>ROUND(K199,2)*P205</f>
        <v>11432.662499999999</v>
      </c>
    </row>
    <row r="206" spans="1:17" ht="24" hidden="1" x14ac:dyDescent="0.25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0"/>
      <c r="N206" s="5" t="s">
        <v>51</v>
      </c>
      <c r="O206" s="5" t="s">
        <v>52</v>
      </c>
      <c r="P206" s="6">
        <v>169.75</v>
      </c>
      <c r="Q206" s="7">
        <f>ROUND(K199,2)*P206</f>
        <v>11432.662499999999</v>
      </c>
    </row>
    <row r="207" spans="1:17" ht="24" hidden="1" x14ac:dyDescent="0.25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0"/>
      <c r="N207" s="5" t="s">
        <v>53</v>
      </c>
      <c r="O207" s="5" t="s">
        <v>54</v>
      </c>
      <c r="P207" s="6">
        <v>169.75</v>
      </c>
      <c r="Q207" s="7">
        <f>ROUND(K199,2)*P207</f>
        <v>11432.662499999999</v>
      </c>
    </row>
    <row r="208" spans="1:17" ht="24" x14ac:dyDescent="0.25">
      <c r="A208" s="160" t="s">
        <v>20</v>
      </c>
      <c r="B208" s="160" t="s">
        <v>121</v>
      </c>
      <c r="C208" s="160" t="s">
        <v>22</v>
      </c>
      <c r="D208" s="160" t="s">
        <v>122</v>
      </c>
      <c r="E208" s="160" t="s">
        <v>123</v>
      </c>
      <c r="F208" s="161">
        <f>P208+P209+P210+P211+P212+P213+P214+P215+P216</f>
        <v>1697.5</v>
      </c>
      <c r="G208" s="160" t="s">
        <v>25</v>
      </c>
      <c r="H208" s="162">
        <v>43.04</v>
      </c>
      <c r="I208" s="162">
        <v>43.04</v>
      </c>
      <c r="J208" s="163">
        <v>0.25</v>
      </c>
      <c r="K208" s="162">
        <f>ROUND(I208,2)+(ROUND(I208,2)*J208)</f>
        <v>53.8</v>
      </c>
      <c r="L208" s="164">
        <f>ROUND(Q208,2)+ROUND(Q209,2)+ROUND(Q210,2)+ROUND(Q211,2)+ROUND(Q212,2)+ROUND(Q213,2)+ROUND(Q214,2)+ROUND(Q215,2)+ROUND(Q216,2)</f>
        <v>91325.5</v>
      </c>
      <c r="M208" s="9" t="s">
        <v>18</v>
      </c>
      <c r="N208" s="5" t="s">
        <v>17</v>
      </c>
      <c r="O208" s="5" t="s">
        <v>26</v>
      </c>
      <c r="P208" s="6">
        <v>203.7</v>
      </c>
      <c r="Q208" s="7">
        <f>ROUND(K208,2)*P208</f>
        <v>10959.06</v>
      </c>
    </row>
    <row r="209" spans="1:17" ht="24" x14ac:dyDescent="0.25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0"/>
      <c r="N209" s="5" t="s">
        <v>41</v>
      </c>
      <c r="O209" s="5" t="s">
        <v>42</v>
      </c>
      <c r="P209" s="6">
        <v>203.7</v>
      </c>
      <c r="Q209" s="7">
        <f>ROUND(K208,2)*P209</f>
        <v>10959.06</v>
      </c>
    </row>
    <row r="210" spans="1:17" ht="19.5" customHeight="1" x14ac:dyDescent="0.25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0"/>
      <c r="N210" s="5" t="s">
        <v>43</v>
      </c>
      <c r="O210" s="5" t="s">
        <v>44</v>
      </c>
      <c r="P210" s="6">
        <v>203.7</v>
      </c>
      <c r="Q210" s="7">
        <f>ROUND(K208,2)*P210</f>
        <v>10959.06</v>
      </c>
    </row>
    <row r="211" spans="1:17" ht="10.5" hidden="1" customHeight="1" x14ac:dyDescent="0.25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0"/>
      <c r="N211" s="5" t="s">
        <v>27</v>
      </c>
      <c r="O211" s="5" t="s">
        <v>28</v>
      </c>
      <c r="P211" s="6">
        <v>203.7</v>
      </c>
      <c r="Q211" s="7">
        <f>ROUND(K208,2)*P211</f>
        <v>10959.06</v>
      </c>
    </row>
    <row r="212" spans="1:17" ht="24" hidden="1" x14ac:dyDescent="0.25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0"/>
      <c r="N212" s="5" t="s">
        <v>45</v>
      </c>
      <c r="O212" s="5" t="s">
        <v>46</v>
      </c>
      <c r="P212" s="6">
        <v>203.7</v>
      </c>
      <c r="Q212" s="7">
        <f>ROUND(K208,2)*P212</f>
        <v>10959.06</v>
      </c>
    </row>
    <row r="213" spans="1:17" ht="24" hidden="1" x14ac:dyDescent="0.25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0"/>
      <c r="N213" s="5" t="s">
        <v>47</v>
      </c>
      <c r="O213" s="5" t="s">
        <v>48</v>
      </c>
      <c r="P213" s="6">
        <v>169.75</v>
      </c>
      <c r="Q213" s="7">
        <f>ROUND(K208,2)*P213</f>
        <v>9132.5499999999993</v>
      </c>
    </row>
    <row r="214" spans="1:17" ht="24" hidden="1" x14ac:dyDescent="0.25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0"/>
      <c r="N214" s="5" t="s">
        <v>49</v>
      </c>
      <c r="O214" s="5" t="s">
        <v>50</v>
      </c>
      <c r="P214" s="6">
        <v>169.75</v>
      </c>
      <c r="Q214" s="7">
        <f>ROUND(K208,2)*P214</f>
        <v>9132.5499999999993</v>
      </c>
    </row>
    <row r="215" spans="1:17" ht="24" hidden="1" x14ac:dyDescent="0.25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0"/>
      <c r="N215" s="5" t="s">
        <v>51</v>
      </c>
      <c r="O215" s="5" t="s">
        <v>52</v>
      </c>
      <c r="P215" s="6">
        <v>169.75</v>
      </c>
      <c r="Q215" s="7">
        <f>ROUND(K208,2)*P215</f>
        <v>9132.5499999999993</v>
      </c>
    </row>
    <row r="216" spans="1:17" ht="24" hidden="1" x14ac:dyDescent="0.25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0"/>
      <c r="N216" s="5" t="s">
        <v>53</v>
      </c>
      <c r="O216" s="5" t="s">
        <v>54</v>
      </c>
      <c r="P216" s="6">
        <v>169.75</v>
      </c>
      <c r="Q216" s="7">
        <f>ROUND(K208,2)*P216</f>
        <v>9132.5499999999993</v>
      </c>
    </row>
    <row r="217" spans="1:17" x14ac:dyDescent="0.25">
      <c r="A217" s="158" t="s">
        <v>16</v>
      </c>
      <c r="B217" s="158" t="s">
        <v>27</v>
      </c>
      <c r="C217" s="158" t="s">
        <v>18</v>
      </c>
      <c r="D217" s="158" t="s">
        <v>18</v>
      </c>
      <c r="E217" s="158" t="s">
        <v>124</v>
      </c>
      <c r="F217" s="158" t="s">
        <v>18</v>
      </c>
      <c r="G217" s="158" t="s">
        <v>18</v>
      </c>
      <c r="H217" s="158" t="s">
        <v>18</v>
      </c>
      <c r="I217" s="158" t="s">
        <v>18</v>
      </c>
      <c r="J217" s="158" t="s">
        <v>18</v>
      </c>
      <c r="K217" s="158" t="s">
        <v>18</v>
      </c>
      <c r="L217" s="159">
        <f>ROUND(L218,2)+ROUND(L227,2)+ROUND(L236,2)+ROUND(L245,2)+ROUND(L254,2)+ROUND(L263,2)+ROUND(L272,2)+ROUND(L281,2)+ROUND(L290,2)+ROUND(L299,2)</f>
        <v>612653.03</v>
      </c>
      <c r="M217" s="4" t="s">
        <v>18</v>
      </c>
      <c r="N217" s="4" t="s">
        <v>18</v>
      </c>
      <c r="O217" s="4" t="s">
        <v>18</v>
      </c>
      <c r="P217" s="4" t="s">
        <v>18</v>
      </c>
      <c r="Q217" s="4" t="s">
        <v>18</v>
      </c>
    </row>
    <row r="218" spans="1:17" ht="24" x14ac:dyDescent="0.25">
      <c r="A218" s="160" t="s">
        <v>20</v>
      </c>
      <c r="B218" s="160" t="s">
        <v>125</v>
      </c>
      <c r="C218" s="160" t="s">
        <v>22</v>
      </c>
      <c r="D218" s="160" t="s">
        <v>126</v>
      </c>
      <c r="E218" s="160" t="s">
        <v>127</v>
      </c>
      <c r="F218" s="161">
        <f>P218+P219+P220+P221+P222+P223+P224+P225+P226</f>
        <v>719.50000000000011</v>
      </c>
      <c r="G218" s="160" t="s">
        <v>25</v>
      </c>
      <c r="H218" s="162">
        <v>65.25</v>
      </c>
      <c r="I218" s="162">
        <v>65.25</v>
      </c>
      <c r="J218" s="163">
        <v>0.25</v>
      </c>
      <c r="K218" s="162">
        <f>ROUND(I218,2)+(ROUND(I218,2)*J218)</f>
        <v>81.5625</v>
      </c>
      <c r="L218" s="164">
        <f>ROUND(Q218,2)+ROUND(Q219,2)+ROUND(Q220,2)+ROUND(Q221,2)+ROUND(Q222,2)+ROUND(Q223,2)+ROUND(Q224,2)+ROUND(Q225,2)+ROUND(Q226,2)</f>
        <v>58682.409999999996</v>
      </c>
      <c r="M218" s="9" t="s">
        <v>18</v>
      </c>
      <c r="N218" s="5" t="s">
        <v>17</v>
      </c>
      <c r="O218" s="5" t="s">
        <v>26</v>
      </c>
      <c r="P218" s="6">
        <v>86.34</v>
      </c>
      <c r="Q218" s="7">
        <f>ROUND(K218,2)*P218</f>
        <v>7041.8904000000002</v>
      </c>
    </row>
    <row r="219" spans="1:17" ht="24" x14ac:dyDescent="0.25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0"/>
      <c r="N219" s="5" t="s">
        <v>41</v>
      </c>
      <c r="O219" s="5" t="s">
        <v>42</v>
      </c>
      <c r="P219" s="6">
        <v>86.34</v>
      </c>
      <c r="Q219" s="7">
        <f>ROUND(K218,2)*P219</f>
        <v>7041.8904000000002</v>
      </c>
    </row>
    <row r="220" spans="1:17" ht="24" x14ac:dyDescent="0.25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0"/>
      <c r="N220" s="5" t="s">
        <v>43</v>
      </c>
      <c r="O220" s="5" t="s">
        <v>44</v>
      </c>
      <c r="P220" s="6">
        <v>86.34</v>
      </c>
      <c r="Q220" s="7">
        <f>ROUND(K218,2)*P220</f>
        <v>7041.8904000000002</v>
      </c>
    </row>
    <row r="221" spans="1:17" ht="7.5" customHeight="1" x14ac:dyDescent="0.25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0"/>
      <c r="N221" s="5" t="s">
        <v>27</v>
      </c>
      <c r="O221" s="5" t="s">
        <v>28</v>
      </c>
      <c r="P221" s="6">
        <v>86.34</v>
      </c>
      <c r="Q221" s="7">
        <f>ROUND(K218,2)*P221</f>
        <v>7041.8904000000002</v>
      </c>
    </row>
    <row r="222" spans="1:17" ht="24" hidden="1" x14ac:dyDescent="0.25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0"/>
      <c r="N222" s="5" t="s">
        <v>45</v>
      </c>
      <c r="O222" s="5" t="s">
        <v>46</v>
      </c>
      <c r="P222" s="6">
        <v>86.34</v>
      </c>
      <c r="Q222" s="7">
        <f>ROUND(K218,2)*P222</f>
        <v>7041.8904000000002</v>
      </c>
    </row>
    <row r="223" spans="1:17" ht="24" hidden="1" x14ac:dyDescent="0.25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0"/>
      <c r="N223" s="5" t="s">
        <v>47</v>
      </c>
      <c r="O223" s="5" t="s">
        <v>48</v>
      </c>
      <c r="P223" s="6">
        <v>71.95</v>
      </c>
      <c r="Q223" s="7">
        <f>ROUND(K218,2)*P223</f>
        <v>5868.2420000000002</v>
      </c>
    </row>
    <row r="224" spans="1:17" ht="24" hidden="1" x14ac:dyDescent="0.25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0"/>
      <c r="N224" s="5" t="s">
        <v>49</v>
      </c>
      <c r="O224" s="5" t="s">
        <v>50</v>
      </c>
      <c r="P224" s="6">
        <v>71.95</v>
      </c>
      <c r="Q224" s="7">
        <f>ROUND(K218,2)*P224</f>
        <v>5868.2420000000002</v>
      </c>
    </row>
    <row r="225" spans="1:17" ht="24" hidden="1" x14ac:dyDescent="0.25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0"/>
      <c r="N225" s="5" t="s">
        <v>51</v>
      </c>
      <c r="O225" s="5" t="s">
        <v>52</v>
      </c>
      <c r="P225" s="6">
        <v>71.95</v>
      </c>
      <c r="Q225" s="7">
        <f>ROUND(K218,2)*P225</f>
        <v>5868.2420000000002</v>
      </c>
    </row>
    <row r="226" spans="1:17" ht="24" hidden="1" x14ac:dyDescent="0.25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0"/>
      <c r="N226" s="5" t="s">
        <v>53</v>
      </c>
      <c r="O226" s="5" t="s">
        <v>54</v>
      </c>
      <c r="P226" s="6">
        <v>71.95</v>
      </c>
      <c r="Q226" s="7">
        <f>ROUND(K218,2)*P226</f>
        <v>5868.2420000000002</v>
      </c>
    </row>
    <row r="227" spans="1:17" ht="24" x14ac:dyDescent="0.25">
      <c r="A227" s="160" t="s">
        <v>20</v>
      </c>
      <c r="B227" s="160" t="s">
        <v>128</v>
      </c>
      <c r="C227" s="160" t="s">
        <v>63</v>
      </c>
      <c r="D227" s="160" t="s">
        <v>129</v>
      </c>
      <c r="E227" s="160" t="s">
        <v>130</v>
      </c>
      <c r="F227" s="161">
        <f>P227+P228+P229+P230+P231+P232+P233+P234+P235</f>
        <v>1027</v>
      </c>
      <c r="G227" s="160" t="s">
        <v>25</v>
      </c>
      <c r="H227" s="162">
        <v>71.239999999999995</v>
      </c>
      <c r="I227" s="162">
        <v>71.239999999999995</v>
      </c>
      <c r="J227" s="163">
        <v>0.25</v>
      </c>
      <c r="K227" s="162">
        <f>ROUND(I227,2)+(ROUND(I227,2)*J227)</f>
        <v>89.05</v>
      </c>
      <c r="L227" s="164">
        <f>ROUND(Q227,2)+ROUND(Q228,2)+ROUND(Q229,2)+ROUND(Q230,2)+ROUND(Q231,2)+ROUND(Q232,2)+ROUND(Q233,2)+ROUND(Q234,2)+ROUND(Q235,2)</f>
        <v>91454.360000000015</v>
      </c>
      <c r="M227" s="9" t="s">
        <v>18</v>
      </c>
      <c r="N227" s="5" t="s">
        <v>17</v>
      </c>
      <c r="O227" s="5" t="s">
        <v>26</v>
      </c>
      <c r="P227" s="6">
        <v>123.24</v>
      </c>
      <c r="Q227" s="7">
        <f>ROUND(K227,2)*P227</f>
        <v>10974.521999999999</v>
      </c>
    </row>
    <row r="228" spans="1:17" ht="24" x14ac:dyDescent="0.25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0"/>
      <c r="N228" s="5" t="s">
        <v>41</v>
      </c>
      <c r="O228" s="5" t="s">
        <v>42</v>
      </c>
      <c r="P228" s="6">
        <v>123.24</v>
      </c>
      <c r="Q228" s="7">
        <f>ROUND(K227,2)*P228</f>
        <v>10974.521999999999</v>
      </c>
    </row>
    <row r="229" spans="1:17" ht="9.75" customHeight="1" x14ac:dyDescent="0.25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0"/>
      <c r="N229" s="5" t="s">
        <v>43</v>
      </c>
      <c r="O229" s="5" t="s">
        <v>44</v>
      </c>
      <c r="P229" s="6">
        <v>123.24</v>
      </c>
      <c r="Q229" s="7">
        <f>ROUND(K227,2)*P229</f>
        <v>10974.521999999999</v>
      </c>
    </row>
    <row r="230" spans="1:17" ht="24" hidden="1" x14ac:dyDescent="0.25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0"/>
      <c r="N230" s="5" t="s">
        <v>27</v>
      </c>
      <c r="O230" s="5" t="s">
        <v>28</v>
      </c>
      <c r="P230" s="6">
        <v>123.24</v>
      </c>
      <c r="Q230" s="7">
        <f>ROUND(K227,2)*P230</f>
        <v>10974.521999999999</v>
      </c>
    </row>
    <row r="231" spans="1:17" ht="24" hidden="1" x14ac:dyDescent="0.25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0"/>
      <c r="N231" s="5" t="s">
        <v>45</v>
      </c>
      <c r="O231" s="5" t="s">
        <v>46</v>
      </c>
      <c r="P231" s="6">
        <v>123.24</v>
      </c>
      <c r="Q231" s="7">
        <f>ROUND(K227,2)*P231</f>
        <v>10974.521999999999</v>
      </c>
    </row>
    <row r="232" spans="1:17" ht="24" hidden="1" x14ac:dyDescent="0.25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0"/>
      <c r="N232" s="5" t="s">
        <v>47</v>
      </c>
      <c r="O232" s="5" t="s">
        <v>48</v>
      </c>
      <c r="P232" s="6">
        <v>102.7</v>
      </c>
      <c r="Q232" s="7">
        <f>ROUND(K227,2)*P232</f>
        <v>9145.4349999999995</v>
      </c>
    </row>
    <row r="233" spans="1:17" ht="24" hidden="1" x14ac:dyDescent="0.25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0"/>
      <c r="N233" s="5" t="s">
        <v>49</v>
      </c>
      <c r="O233" s="5" t="s">
        <v>50</v>
      </c>
      <c r="P233" s="6">
        <v>102.7</v>
      </c>
      <c r="Q233" s="7">
        <f>ROUND(K227,2)*P233</f>
        <v>9145.4349999999995</v>
      </c>
    </row>
    <row r="234" spans="1:17" ht="24" hidden="1" x14ac:dyDescent="0.25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0"/>
      <c r="N234" s="5" t="s">
        <v>51</v>
      </c>
      <c r="O234" s="5" t="s">
        <v>52</v>
      </c>
      <c r="P234" s="6">
        <v>102.7</v>
      </c>
      <c r="Q234" s="7">
        <f>ROUND(K227,2)*P234</f>
        <v>9145.4349999999995</v>
      </c>
    </row>
    <row r="235" spans="1:17" ht="24" hidden="1" x14ac:dyDescent="0.25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0"/>
      <c r="N235" s="5" t="s">
        <v>53</v>
      </c>
      <c r="O235" s="5" t="s">
        <v>54</v>
      </c>
      <c r="P235" s="6">
        <v>102.7</v>
      </c>
      <c r="Q235" s="7">
        <f>ROUND(K227,2)*P235</f>
        <v>9145.4349999999995</v>
      </c>
    </row>
    <row r="236" spans="1:17" ht="24" x14ac:dyDescent="0.25">
      <c r="A236" s="160" t="s">
        <v>20</v>
      </c>
      <c r="B236" s="160" t="s">
        <v>131</v>
      </c>
      <c r="C236" s="160" t="s">
        <v>22</v>
      </c>
      <c r="D236" s="160" t="s">
        <v>132</v>
      </c>
      <c r="E236" s="160" t="s">
        <v>133</v>
      </c>
      <c r="F236" s="161">
        <f>P236+P237+P238+P239+P240+P241+P242+P243+P244</f>
        <v>206.50000000000003</v>
      </c>
      <c r="G236" s="160" t="s">
        <v>25</v>
      </c>
      <c r="H236" s="162">
        <v>129.81</v>
      </c>
      <c r="I236" s="162">
        <v>129.81</v>
      </c>
      <c r="J236" s="163">
        <v>0.25</v>
      </c>
      <c r="K236" s="162">
        <f>ROUND(I236,2)+(ROUND(I236,2)*J236)</f>
        <v>162.26249999999999</v>
      </c>
      <c r="L236" s="164">
        <f>ROUND(Q236,2)+ROUND(Q237,2)+ROUND(Q238,2)+ROUND(Q239,2)+ROUND(Q240,2)+ROUND(Q241,2)+ROUND(Q242,2)+ROUND(Q243,2)+ROUND(Q244,2)</f>
        <v>33506.679999999993</v>
      </c>
      <c r="M236" s="9" t="s">
        <v>18</v>
      </c>
      <c r="N236" s="5" t="s">
        <v>17</v>
      </c>
      <c r="O236" s="5" t="s">
        <v>26</v>
      </c>
      <c r="P236" s="6">
        <v>24.78</v>
      </c>
      <c r="Q236" s="7">
        <f>ROUND(K236,2)*P236</f>
        <v>4020.8027999999999</v>
      </c>
    </row>
    <row r="237" spans="1:17" ht="24" x14ac:dyDescent="0.25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0"/>
      <c r="N237" s="5" t="s">
        <v>41</v>
      </c>
      <c r="O237" s="5" t="s">
        <v>42</v>
      </c>
      <c r="P237" s="6">
        <v>24.78</v>
      </c>
      <c r="Q237" s="7">
        <f>ROUND(K236,2)*P237</f>
        <v>4020.8027999999999</v>
      </c>
    </row>
    <row r="238" spans="1:17" ht="13.5" customHeight="1" x14ac:dyDescent="0.25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0"/>
      <c r="N238" s="5" t="s">
        <v>43</v>
      </c>
      <c r="O238" s="5" t="s">
        <v>44</v>
      </c>
      <c r="P238" s="6">
        <v>24.78</v>
      </c>
      <c r="Q238" s="7">
        <f>ROUND(K236,2)*P238</f>
        <v>4020.8027999999999</v>
      </c>
    </row>
    <row r="239" spans="1:17" ht="24" hidden="1" x14ac:dyDescent="0.25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0"/>
      <c r="N239" s="5" t="s">
        <v>27</v>
      </c>
      <c r="O239" s="5" t="s">
        <v>28</v>
      </c>
      <c r="P239" s="6">
        <v>24.78</v>
      </c>
      <c r="Q239" s="7">
        <f>ROUND(K236,2)*P239</f>
        <v>4020.8027999999999</v>
      </c>
    </row>
    <row r="240" spans="1:17" ht="24" hidden="1" x14ac:dyDescent="0.25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0"/>
      <c r="N240" s="5" t="s">
        <v>45</v>
      </c>
      <c r="O240" s="5" t="s">
        <v>46</v>
      </c>
      <c r="P240" s="6">
        <v>24.78</v>
      </c>
      <c r="Q240" s="7">
        <f>ROUND(K236,2)*P240</f>
        <v>4020.8027999999999</v>
      </c>
    </row>
    <row r="241" spans="1:17" ht="24" hidden="1" x14ac:dyDescent="0.25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0"/>
      <c r="N241" s="5" t="s">
        <v>47</v>
      </c>
      <c r="O241" s="5" t="s">
        <v>48</v>
      </c>
      <c r="P241" s="6">
        <v>20.65</v>
      </c>
      <c r="Q241" s="7">
        <f>ROUND(K236,2)*P241</f>
        <v>3350.6689999999994</v>
      </c>
    </row>
    <row r="242" spans="1:17" ht="24" hidden="1" x14ac:dyDescent="0.25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0"/>
      <c r="N242" s="5" t="s">
        <v>49</v>
      </c>
      <c r="O242" s="5" t="s">
        <v>50</v>
      </c>
      <c r="P242" s="6">
        <v>20.65</v>
      </c>
      <c r="Q242" s="7">
        <f>ROUND(K236,2)*P242</f>
        <v>3350.6689999999994</v>
      </c>
    </row>
    <row r="243" spans="1:17" ht="24" hidden="1" x14ac:dyDescent="0.25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0"/>
      <c r="N243" s="5" t="s">
        <v>51</v>
      </c>
      <c r="O243" s="5" t="s">
        <v>52</v>
      </c>
      <c r="P243" s="6">
        <v>20.65</v>
      </c>
      <c r="Q243" s="7">
        <f>ROUND(K236,2)*P243</f>
        <v>3350.6689999999994</v>
      </c>
    </row>
    <row r="244" spans="1:17" ht="24" hidden="1" x14ac:dyDescent="0.25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0"/>
      <c r="N244" s="5" t="s">
        <v>53</v>
      </c>
      <c r="O244" s="5" t="s">
        <v>54</v>
      </c>
      <c r="P244" s="6">
        <v>20.65</v>
      </c>
      <c r="Q244" s="7">
        <f>ROUND(K236,2)*P244</f>
        <v>3350.6689999999994</v>
      </c>
    </row>
    <row r="245" spans="1:17" ht="24" x14ac:dyDescent="0.25">
      <c r="A245" s="160" t="s">
        <v>20</v>
      </c>
      <c r="B245" s="160" t="s">
        <v>134</v>
      </c>
      <c r="C245" s="160" t="s">
        <v>22</v>
      </c>
      <c r="D245" s="160" t="s">
        <v>135</v>
      </c>
      <c r="E245" s="160" t="s">
        <v>136</v>
      </c>
      <c r="F245" s="161">
        <f>P245+P246+P247+P248+P249+P250+P251+P252+P253</f>
        <v>3520</v>
      </c>
      <c r="G245" s="160" t="s">
        <v>83</v>
      </c>
      <c r="H245" s="162">
        <v>14.14</v>
      </c>
      <c r="I245" s="162">
        <v>14.14</v>
      </c>
      <c r="J245" s="163">
        <v>0.25</v>
      </c>
      <c r="K245" s="162">
        <f>ROUND(I245,2)+(ROUND(I245,2)*J245)</f>
        <v>17.675000000000001</v>
      </c>
      <c r="L245" s="164">
        <f>ROUND(Q245,2)+ROUND(Q246,2)+ROUND(Q247,2)+ROUND(Q248,2)+ROUND(Q249,2)+ROUND(Q250,2)+ROUND(Q251,2)+ROUND(Q252,2)+ROUND(Q253,2)</f>
        <v>62233.590000000004</v>
      </c>
      <c r="M245" s="9" t="s">
        <v>18</v>
      </c>
      <c r="N245" s="5" t="s">
        <v>17</v>
      </c>
      <c r="O245" s="5" t="s">
        <v>26</v>
      </c>
      <c r="P245" s="6">
        <v>422.4</v>
      </c>
      <c r="Q245" s="7">
        <f>ROUND(K245,2)*P245</f>
        <v>7468.0319999999992</v>
      </c>
    </row>
    <row r="246" spans="1:17" ht="24" x14ac:dyDescent="0.25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0"/>
      <c r="N246" s="5" t="s">
        <v>41</v>
      </c>
      <c r="O246" s="5" t="s">
        <v>42</v>
      </c>
      <c r="P246" s="6">
        <v>422.4</v>
      </c>
      <c r="Q246" s="7">
        <f>ROUND(K245,2)*P246</f>
        <v>7468.0319999999992</v>
      </c>
    </row>
    <row r="247" spans="1:17" ht="18" customHeight="1" x14ac:dyDescent="0.25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0"/>
      <c r="N247" s="5" t="s">
        <v>43</v>
      </c>
      <c r="O247" s="5" t="s">
        <v>44</v>
      </c>
      <c r="P247" s="6">
        <v>422.4</v>
      </c>
      <c r="Q247" s="7">
        <f>ROUND(K245,2)*P247</f>
        <v>7468.0319999999992</v>
      </c>
    </row>
    <row r="248" spans="1:17" ht="24" hidden="1" x14ac:dyDescent="0.25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0"/>
      <c r="N248" s="5" t="s">
        <v>27</v>
      </c>
      <c r="O248" s="5" t="s">
        <v>28</v>
      </c>
      <c r="P248" s="6">
        <v>422.4</v>
      </c>
      <c r="Q248" s="7">
        <f>ROUND(K245,2)*P248</f>
        <v>7468.0319999999992</v>
      </c>
    </row>
    <row r="249" spans="1:17" ht="24" hidden="1" x14ac:dyDescent="0.25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0"/>
      <c r="N249" s="5" t="s">
        <v>45</v>
      </c>
      <c r="O249" s="5" t="s">
        <v>46</v>
      </c>
      <c r="P249" s="6">
        <v>422.4</v>
      </c>
      <c r="Q249" s="7">
        <f>ROUND(K245,2)*P249</f>
        <v>7468.0319999999992</v>
      </c>
    </row>
    <row r="250" spans="1:17" ht="24" hidden="1" x14ac:dyDescent="0.25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0"/>
      <c r="N250" s="5" t="s">
        <v>47</v>
      </c>
      <c r="O250" s="5" t="s">
        <v>48</v>
      </c>
      <c r="P250" s="6">
        <v>352</v>
      </c>
      <c r="Q250" s="7">
        <f>ROUND(K245,2)*P250</f>
        <v>6223.36</v>
      </c>
    </row>
    <row r="251" spans="1:17" ht="24" hidden="1" x14ac:dyDescent="0.25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0"/>
      <c r="N251" s="5" t="s">
        <v>49</v>
      </c>
      <c r="O251" s="5" t="s">
        <v>50</v>
      </c>
      <c r="P251" s="6">
        <v>352</v>
      </c>
      <c r="Q251" s="7">
        <f>ROUND(K245,2)*P251</f>
        <v>6223.36</v>
      </c>
    </row>
    <row r="252" spans="1:17" ht="24" hidden="1" x14ac:dyDescent="0.25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0"/>
      <c r="N252" s="5" t="s">
        <v>51</v>
      </c>
      <c r="O252" s="5" t="s">
        <v>52</v>
      </c>
      <c r="P252" s="6">
        <v>352</v>
      </c>
      <c r="Q252" s="7">
        <f>ROUND(K245,2)*P252</f>
        <v>6223.36</v>
      </c>
    </row>
    <row r="253" spans="1:17" ht="24" hidden="1" x14ac:dyDescent="0.25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0"/>
      <c r="N253" s="5" t="s">
        <v>53</v>
      </c>
      <c r="O253" s="5" t="s">
        <v>54</v>
      </c>
      <c r="P253" s="6">
        <v>352</v>
      </c>
      <c r="Q253" s="7">
        <f>ROUND(K245,2)*P253</f>
        <v>6223.36</v>
      </c>
    </row>
    <row r="254" spans="1:17" ht="24" x14ac:dyDescent="0.25">
      <c r="A254" s="160" t="s">
        <v>20</v>
      </c>
      <c r="B254" s="160" t="s">
        <v>137</v>
      </c>
      <c r="C254" s="160" t="s">
        <v>22</v>
      </c>
      <c r="D254" s="160" t="s">
        <v>138</v>
      </c>
      <c r="E254" s="160" t="s">
        <v>139</v>
      </c>
      <c r="F254" s="161">
        <f>P254+P255+P256+P257+P258+P259+P260+P261+P262</f>
        <v>750</v>
      </c>
      <c r="G254" s="160" t="s">
        <v>83</v>
      </c>
      <c r="H254" s="162">
        <v>13.06</v>
      </c>
      <c r="I254" s="162">
        <v>13.06</v>
      </c>
      <c r="J254" s="163">
        <v>0.25</v>
      </c>
      <c r="K254" s="162">
        <f>ROUND(I254,2)+(ROUND(I254,2)*J254)</f>
        <v>16.324999999999999</v>
      </c>
      <c r="L254" s="164">
        <f>ROUND(Q254,2)+ROUND(Q255,2)+ROUND(Q256,2)+ROUND(Q257,2)+ROUND(Q258,2)+ROUND(Q259,2)+ROUND(Q260,2)+ROUND(Q261,2)+ROUND(Q262,2)</f>
        <v>12247.5</v>
      </c>
      <c r="M254" s="9" t="s">
        <v>18</v>
      </c>
      <c r="N254" s="5" t="s">
        <v>17</v>
      </c>
      <c r="O254" s="5" t="s">
        <v>26</v>
      </c>
      <c r="P254" s="6">
        <v>90</v>
      </c>
      <c r="Q254" s="7">
        <f>ROUND(K254,2)*P254</f>
        <v>1469.6999999999998</v>
      </c>
    </row>
    <row r="255" spans="1:17" ht="24" x14ac:dyDescent="0.25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0"/>
      <c r="N255" s="5" t="s">
        <v>41</v>
      </c>
      <c r="O255" s="5" t="s">
        <v>42</v>
      </c>
      <c r="P255" s="6">
        <v>90</v>
      </c>
      <c r="Q255" s="7">
        <f>ROUND(K254,2)*P255</f>
        <v>1469.6999999999998</v>
      </c>
    </row>
    <row r="256" spans="1:17" ht="0.75" customHeight="1" x14ac:dyDescent="0.25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0"/>
      <c r="N256" s="5" t="s">
        <v>43</v>
      </c>
      <c r="O256" s="5" t="s">
        <v>44</v>
      </c>
      <c r="P256" s="6">
        <v>90</v>
      </c>
      <c r="Q256" s="7">
        <f>ROUND(K254,2)*P256</f>
        <v>1469.6999999999998</v>
      </c>
    </row>
    <row r="257" spans="1:17" ht="24" hidden="1" x14ac:dyDescent="0.25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0"/>
      <c r="N257" s="5" t="s">
        <v>27</v>
      </c>
      <c r="O257" s="5" t="s">
        <v>28</v>
      </c>
      <c r="P257" s="6">
        <v>90</v>
      </c>
      <c r="Q257" s="7">
        <f>ROUND(K254,2)*P257</f>
        <v>1469.6999999999998</v>
      </c>
    </row>
    <row r="258" spans="1:17" ht="24" hidden="1" x14ac:dyDescent="0.25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0"/>
      <c r="N258" s="5" t="s">
        <v>45</v>
      </c>
      <c r="O258" s="5" t="s">
        <v>46</v>
      </c>
      <c r="P258" s="6">
        <v>90</v>
      </c>
      <c r="Q258" s="7">
        <f>ROUND(K254,2)*P258</f>
        <v>1469.6999999999998</v>
      </c>
    </row>
    <row r="259" spans="1:17" ht="24" hidden="1" x14ac:dyDescent="0.25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0"/>
      <c r="N259" s="5" t="s">
        <v>47</v>
      </c>
      <c r="O259" s="5" t="s">
        <v>48</v>
      </c>
      <c r="P259" s="6">
        <v>75</v>
      </c>
      <c r="Q259" s="7">
        <f>ROUND(K254,2)*P259</f>
        <v>1224.7499999999998</v>
      </c>
    </row>
    <row r="260" spans="1:17" ht="24" hidden="1" x14ac:dyDescent="0.25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0"/>
      <c r="N260" s="5" t="s">
        <v>49</v>
      </c>
      <c r="O260" s="5" t="s">
        <v>50</v>
      </c>
      <c r="P260" s="6">
        <v>75</v>
      </c>
      <c r="Q260" s="7">
        <f>ROUND(K254,2)*P260</f>
        <v>1224.7499999999998</v>
      </c>
    </row>
    <row r="261" spans="1:17" ht="24" hidden="1" x14ac:dyDescent="0.25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0"/>
      <c r="N261" s="5" t="s">
        <v>51</v>
      </c>
      <c r="O261" s="5" t="s">
        <v>52</v>
      </c>
      <c r="P261" s="6">
        <v>75</v>
      </c>
      <c r="Q261" s="7">
        <f>ROUND(K254,2)*P261</f>
        <v>1224.7499999999998</v>
      </c>
    </row>
    <row r="262" spans="1:17" ht="24" hidden="1" x14ac:dyDescent="0.25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0"/>
      <c r="N262" s="5" t="s">
        <v>53</v>
      </c>
      <c r="O262" s="5" t="s">
        <v>54</v>
      </c>
      <c r="P262" s="6">
        <v>75</v>
      </c>
      <c r="Q262" s="7">
        <f>ROUND(K254,2)*P262</f>
        <v>1224.7499999999998</v>
      </c>
    </row>
    <row r="263" spans="1:17" ht="24" x14ac:dyDescent="0.25">
      <c r="A263" s="160" t="s">
        <v>20</v>
      </c>
      <c r="B263" s="160" t="s">
        <v>140</v>
      </c>
      <c r="C263" s="160" t="s">
        <v>22</v>
      </c>
      <c r="D263" s="160" t="s">
        <v>141</v>
      </c>
      <c r="E263" s="160" t="s">
        <v>142</v>
      </c>
      <c r="F263" s="161">
        <f>P263+P264+P265+P266+P267+P268+P269+P270+P271</f>
        <v>3265</v>
      </c>
      <c r="G263" s="160" t="s">
        <v>83</v>
      </c>
      <c r="H263" s="162">
        <v>12.07</v>
      </c>
      <c r="I263" s="162">
        <v>12.07</v>
      </c>
      <c r="J263" s="163">
        <v>0.25</v>
      </c>
      <c r="K263" s="162">
        <f>ROUND(I263,2)+(ROUND(I263,2)*J263)</f>
        <v>15.0875</v>
      </c>
      <c r="L263" s="164">
        <f>ROUND(Q263,2)+ROUND(Q264,2)+ROUND(Q265,2)+ROUND(Q266,2)+ROUND(Q267,2)+ROUND(Q268,2)+ROUND(Q269,2)+ROUND(Q270,2)+ROUND(Q271,2)</f>
        <v>49268.86</v>
      </c>
      <c r="M263" s="9" t="s">
        <v>18</v>
      </c>
      <c r="N263" s="5" t="s">
        <v>17</v>
      </c>
      <c r="O263" s="5" t="s">
        <v>26</v>
      </c>
      <c r="P263" s="6">
        <v>391.8</v>
      </c>
      <c r="Q263" s="7">
        <f>ROUND(K263,2)*P263</f>
        <v>5912.2619999999997</v>
      </c>
    </row>
    <row r="264" spans="1:17" ht="24" x14ac:dyDescent="0.25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0"/>
      <c r="N264" s="5" t="s">
        <v>41</v>
      </c>
      <c r="O264" s="5" t="s">
        <v>42</v>
      </c>
      <c r="P264" s="6">
        <v>391.8</v>
      </c>
      <c r="Q264" s="7">
        <f>ROUND(K263,2)*P264</f>
        <v>5912.2619999999997</v>
      </c>
    </row>
    <row r="265" spans="1:17" ht="18.75" customHeight="1" x14ac:dyDescent="0.25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0"/>
      <c r="N265" s="5" t="s">
        <v>43</v>
      </c>
      <c r="O265" s="5" t="s">
        <v>44</v>
      </c>
      <c r="P265" s="6">
        <v>391.8</v>
      </c>
      <c r="Q265" s="7">
        <f>ROUND(K263,2)*P265</f>
        <v>5912.2619999999997</v>
      </c>
    </row>
    <row r="266" spans="1:17" ht="24" hidden="1" x14ac:dyDescent="0.25">
      <c r="A266" s="165"/>
      <c r="B266" s="165"/>
      <c r="C266" s="165"/>
      <c r="D266" s="165"/>
      <c r="E266" s="165"/>
      <c r="F266" s="165"/>
      <c r="G266" s="165"/>
      <c r="H266" s="165"/>
      <c r="I266" s="165"/>
      <c r="J266" s="165"/>
      <c r="K266" s="165"/>
      <c r="L266" s="165"/>
      <c r="M266" s="10"/>
      <c r="N266" s="5" t="s">
        <v>27</v>
      </c>
      <c r="O266" s="5" t="s">
        <v>28</v>
      </c>
      <c r="P266" s="6">
        <v>391.8</v>
      </c>
      <c r="Q266" s="7">
        <f>ROUND(K263,2)*P266</f>
        <v>5912.2619999999997</v>
      </c>
    </row>
    <row r="267" spans="1:17" ht="24" hidden="1" x14ac:dyDescent="0.25">
      <c r="A267" s="165"/>
      <c r="B267" s="165"/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0"/>
      <c r="N267" s="5" t="s">
        <v>45</v>
      </c>
      <c r="O267" s="5" t="s">
        <v>46</v>
      </c>
      <c r="P267" s="6">
        <v>391.8</v>
      </c>
      <c r="Q267" s="7">
        <f>ROUND(K263,2)*P267</f>
        <v>5912.2619999999997</v>
      </c>
    </row>
    <row r="268" spans="1:17" ht="24" hidden="1" x14ac:dyDescent="0.25">
      <c r="A268" s="165"/>
      <c r="B268" s="165"/>
      <c r="C268" s="165"/>
      <c r="D268" s="165"/>
      <c r="E268" s="165"/>
      <c r="F268" s="165"/>
      <c r="G268" s="165"/>
      <c r="H268" s="165"/>
      <c r="I268" s="165"/>
      <c r="J268" s="165"/>
      <c r="K268" s="165"/>
      <c r="L268" s="165"/>
      <c r="M268" s="10"/>
      <c r="N268" s="5" t="s">
        <v>47</v>
      </c>
      <c r="O268" s="5" t="s">
        <v>48</v>
      </c>
      <c r="P268" s="6">
        <v>326.5</v>
      </c>
      <c r="Q268" s="7">
        <f>ROUND(K263,2)*P268</f>
        <v>4926.8850000000002</v>
      </c>
    </row>
    <row r="269" spans="1:17" ht="24" hidden="1" x14ac:dyDescent="0.25">
      <c r="A269" s="165"/>
      <c r="B269" s="165"/>
      <c r="C269" s="165"/>
      <c r="D269" s="165"/>
      <c r="E269" s="165"/>
      <c r="F269" s="165"/>
      <c r="G269" s="165"/>
      <c r="H269" s="165"/>
      <c r="I269" s="165"/>
      <c r="J269" s="165"/>
      <c r="K269" s="165"/>
      <c r="L269" s="165"/>
      <c r="M269" s="10"/>
      <c r="N269" s="5" t="s">
        <v>49</v>
      </c>
      <c r="O269" s="5" t="s">
        <v>50</v>
      </c>
      <c r="P269" s="6">
        <v>326.5</v>
      </c>
      <c r="Q269" s="7">
        <f>ROUND(K263,2)*P269</f>
        <v>4926.8850000000002</v>
      </c>
    </row>
    <row r="270" spans="1:17" ht="24" hidden="1" x14ac:dyDescent="0.25">
      <c r="A270" s="165"/>
      <c r="B270" s="165"/>
      <c r="C270" s="165"/>
      <c r="D270" s="165"/>
      <c r="E270" s="165"/>
      <c r="F270" s="165"/>
      <c r="G270" s="165"/>
      <c r="H270" s="165"/>
      <c r="I270" s="165"/>
      <c r="J270" s="165"/>
      <c r="K270" s="165"/>
      <c r="L270" s="165"/>
      <c r="M270" s="10"/>
      <c r="N270" s="5" t="s">
        <v>51</v>
      </c>
      <c r="O270" s="5" t="s">
        <v>52</v>
      </c>
      <c r="P270" s="6">
        <v>326.5</v>
      </c>
      <c r="Q270" s="7">
        <f>ROUND(K263,2)*P270</f>
        <v>4926.8850000000002</v>
      </c>
    </row>
    <row r="271" spans="1:17" ht="24" hidden="1" x14ac:dyDescent="0.25">
      <c r="A271" s="165"/>
      <c r="B271" s="165"/>
      <c r="C271" s="165"/>
      <c r="D271" s="165"/>
      <c r="E271" s="165"/>
      <c r="F271" s="165"/>
      <c r="G271" s="165"/>
      <c r="H271" s="165"/>
      <c r="I271" s="165"/>
      <c r="J271" s="165"/>
      <c r="K271" s="165"/>
      <c r="L271" s="165"/>
      <c r="M271" s="10"/>
      <c r="N271" s="5" t="s">
        <v>53</v>
      </c>
      <c r="O271" s="5" t="s">
        <v>54</v>
      </c>
      <c r="P271" s="6">
        <v>326.5</v>
      </c>
      <c r="Q271" s="7">
        <f>ROUND(K263,2)*P271</f>
        <v>4926.8850000000002</v>
      </c>
    </row>
    <row r="272" spans="1:17" ht="24" x14ac:dyDescent="0.25">
      <c r="A272" s="160" t="s">
        <v>20</v>
      </c>
      <c r="B272" s="160" t="s">
        <v>143</v>
      </c>
      <c r="C272" s="160" t="s">
        <v>22</v>
      </c>
      <c r="D272" s="160" t="s">
        <v>144</v>
      </c>
      <c r="E272" s="160" t="s">
        <v>145</v>
      </c>
      <c r="F272" s="161">
        <f>P272+P273+P274+P275+P276+P277+P278+P279+P280</f>
        <v>4280</v>
      </c>
      <c r="G272" s="160" t="s">
        <v>83</v>
      </c>
      <c r="H272" s="162">
        <v>10.67</v>
      </c>
      <c r="I272" s="162">
        <v>10.67</v>
      </c>
      <c r="J272" s="163">
        <v>0.25</v>
      </c>
      <c r="K272" s="162">
        <f>ROUND(I272,2)+(ROUND(I272,2)*J272)</f>
        <v>13.3375</v>
      </c>
      <c r="L272" s="164">
        <f>ROUND(Q272,2)+ROUND(Q273,2)+ROUND(Q274,2)+ROUND(Q275,2)+ROUND(Q276,2)+ROUND(Q277,2)+ROUND(Q278,2)+ROUND(Q279,2)+ROUND(Q280,2)</f>
        <v>57095.180000000008</v>
      </c>
      <c r="M272" s="9" t="s">
        <v>18</v>
      </c>
      <c r="N272" s="5" t="s">
        <v>17</v>
      </c>
      <c r="O272" s="5" t="s">
        <v>26</v>
      </c>
      <c r="P272" s="6">
        <v>513.6</v>
      </c>
      <c r="Q272" s="7">
        <f>ROUND(K272,2)*P272</f>
        <v>6851.424</v>
      </c>
    </row>
    <row r="273" spans="1:17" ht="24" x14ac:dyDescent="0.25">
      <c r="A273" s="165"/>
      <c r="B273" s="165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M273" s="10"/>
      <c r="N273" s="5" t="s">
        <v>41</v>
      </c>
      <c r="O273" s="5" t="s">
        <v>42</v>
      </c>
      <c r="P273" s="6">
        <v>513.6</v>
      </c>
      <c r="Q273" s="7">
        <f>ROUND(K272,2)*P273</f>
        <v>6851.424</v>
      </c>
    </row>
    <row r="274" spans="1:17" ht="22.5" customHeight="1" x14ac:dyDescent="0.25">
      <c r="A274" s="165"/>
      <c r="B274" s="165"/>
      <c r="C274" s="165"/>
      <c r="D274" s="165"/>
      <c r="E274" s="165"/>
      <c r="F274" s="165"/>
      <c r="G274" s="165"/>
      <c r="H274" s="165"/>
      <c r="I274" s="165"/>
      <c r="J274" s="165"/>
      <c r="K274" s="165"/>
      <c r="L274" s="165"/>
      <c r="M274" s="10"/>
      <c r="N274" s="5" t="s">
        <v>43</v>
      </c>
      <c r="O274" s="5" t="s">
        <v>44</v>
      </c>
      <c r="P274" s="6">
        <v>513.6</v>
      </c>
      <c r="Q274" s="7">
        <f>ROUND(K272,2)*P274</f>
        <v>6851.424</v>
      </c>
    </row>
    <row r="275" spans="1:17" ht="6.75" hidden="1" customHeight="1" x14ac:dyDescent="0.25">
      <c r="A275" s="165"/>
      <c r="B275" s="165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M275" s="10"/>
      <c r="N275" s="5" t="s">
        <v>27</v>
      </c>
      <c r="O275" s="5" t="s">
        <v>28</v>
      </c>
      <c r="P275" s="6">
        <v>513.6</v>
      </c>
      <c r="Q275" s="7">
        <f>ROUND(K272,2)*P275</f>
        <v>6851.424</v>
      </c>
    </row>
    <row r="276" spans="1:17" ht="24" hidden="1" x14ac:dyDescent="0.25">
      <c r="A276" s="165"/>
      <c r="B276" s="165"/>
      <c r="C276" s="165"/>
      <c r="D276" s="165"/>
      <c r="E276" s="165"/>
      <c r="F276" s="165"/>
      <c r="G276" s="165"/>
      <c r="H276" s="165"/>
      <c r="I276" s="165"/>
      <c r="J276" s="165"/>
      <c r="K276" s="165"/>
      <c r="L276" s="165"/>
      <c r="M276" s="10"/>
      <c r="N276" s="5" t="s">
        <v>45</v>
      </c>
      <c r="O276" s="5" t="s">
        <v>46</v>
      </c>
      <c r="P276" s="6">
        <v>513.6</v>
      </c>
      <c r="Q276" s="7">
        <f>ROUND(K272,2)*P276</f>
        <v>6851.424</v>
      </c>
    </row>
    <row r="277" spans="1:17" ht="24" hidden="1" x14ac:dyDescent="0.25">
      <c r="A277" s="165"/>
      <c r="B277" s="165"/>
      <c r="C277" s="165"/>
      <c r="D277" s="165"/>
      <c r="E277" s="165"/>
      <c r="F277" s="165"/>
      <c r="G277" s="165"/>
      <c r="H277" s="165"/>
      <c r="I277" s="165"/>
      <c r="J277" s="165"/>
      <c r="K277" s="165"/>
      <c r="L277" s="165"/>
      <c r="M277" s="10"/>
      <c r="N277" s="5" t="s">
        <v>47</v>
      </c>
      <c r="O277" s="5" t="s">
        <v>48</v>
      </c>
      <c r="P277" s="6">
        <v>428</v>
      </c>
      <c r="Q277" s="7">
        <f>ROUND(K272,2)*P277</f>
        <v>5709.5199999999995</v>
      </c>
    </row>
    <row r="278" spans="1:17" ht="24" hidden="1" x14ac:dyDescent="0.25">
      <c r="A278" s="165"/>
      <c r="B278" s="165"/>
      <c r="C278" s="165"/>
      <c r="D278" s="165"/>
      <c r="E278" s="165"/>
      <c r="F278" s="165"/>
      <c r="G278" s="165"/>
      <c r="H278" s="165"/>
      <c r="I278" s="165"/>
      <c r="J278" s="165"/>
      <c r="K278" s="165"/>
      <c r="L278" s="165"/>
      <c r="M278" s="10"/>
      <c r="N278" s="5" t="s">
        <v>49</v>
      </c>
      <c r="O278" s="5" t="s">
        <v>50</v>
      </c>
      <c r="P278" s="6">
        <v>428</v>
      </c>
      <c r="Q278" s="7">
        <f>ROUND(K272,2)*P278</f>
        <v>5709.5199999999995</v>
      </c>
    </row>
    <row r="279" spans="1:17" ht="24" hidden="1" x14ac:dyDescent="0.25">
      <c r="A279" s="165"/>
      <c r="B279" s="165"/>
      <c r="C279" s="165"/>
      <c r="D279" s="165"/>
      <c r="E279" s="165"/>
      <c r="F279" s="165"/>
      <c r="G279" s="165"/>
      <c r="H279" s="165"/>
      <c r="I279" s="165"/>
      <c r="J279" s="165"/>
      <c r="K279" s="165"/>
      <c r="L279" s="165"/>
      <c r="M279" s="10"/>
      <c r="N279" s="5" t="s">
        <v>51</v>
      </c>
      <c r="O279" s="5" t="s">
        <v>52</v>
      </c>
      <c r="P279" s="6">
        <v>428</v>
      </c>
      <c r="Q279" s="7">
        <f>ROUND(K272,2)*P279</f>
        <v>5709.5199999999995</v>
      </c>
    </row>
    <row r="280" spans="1:17" ht="24" hidden="1" x14ac:dyDescent="0.25">
      <c r="A280" s="165"/>
      <c r="B280" s="165"/>
      <c r="C280" s="165"/>
      <c r="D280" s="165"/>
      <c r="E280" s="165"/>
      <c r="F280" s="165"/>
      <c r="G280" s="165"/>
      <c r="H280" s="165"/>
      <c r="I280" s="165"/>
      <c r="J280" s="165"/>
      <c r="K280" s="165"/>
      <c r="L280" s="165"/>
      <c r="M280" s="10"/>
      <c r="N280" s="5" t="s">
        <v>53</v>
      </c>
      <c r="O280" s="5" t="s">
        <v>54</v>
      </c>
      <c r="P280" s="6">
        <v>428</v>
      </c>
      <c r="Q280" s="7">
        <f>ROUND(K272,2)*P280</f>
        <v>5709.5199999999995</v>
      </c>
    </row>
    <row r="281" spans="1:17" ht="24" x14ac:dyDescent="0.25">
      <c r="A281" s="160" t="s">
        <v>20</v>
      </c>
      <c r="B281" s="160" t="s">
        <v>146</v>
      </c>
      <c r="C281" s="160" t="s">
        <v>22</v>
      </c>
      <c r="D281" s="160" t="s">
        <v>147</v>
      </c>
      <c r="E281" s="160" t="s">
        <v>148</v>
      </c>
      <c r="F281" s="161">
        <f>P281+P282+P283+P284+P285+P286+P287+P288+P289</f>
        <v>288.5</v>
      </c>
      <c r="G281" s="160" t="s">
        <v>25</v>
      </c>
      <c r="H281" s="162">
        <v>207.81</v>
      </c>
      <c r="I281" s="162">
        <v>207.81</v>
      </c>
      <c r="J281" s="163">
        <v>0.25</v>
      </c>
      <c r="K281" s="162">
        <f>ROUND(I281,2)+(ROUND(I281,2)*J281)</f>
        <v>259.76249999999999</v>
      </c>
      <c r="L281" s="164">
        <f>ROUND(Q281,2)+ROUND(Q282,2)+ROUND(Q283,2)+ROUND(Q284,2)+ROUND(Q285,2)+ROUND(Q286,2)+ROUND(Q287,2)+ROUND(Q288,2)+ROUND(Q289,2)</f>
        <v>74940.77</v>
      </c>
      <c r="M281" s="9" t="s">
        <v>18</v>
      </c>
      <c r="N281" s="5" t="s">
        <v>17</v>
      </c>
      <c r="O281" s="5" t="s">
        <v>26</v>
      </c>
      <c r="P281" s="6">
        <v>34.619999999999997</v>
      </c>
      <c r="Q281" s="7">
        <f>ROUND(K281,2)*P281</f>
        <v>8992.8911999999982</v>
      </c>
    </row>
    <row r="282" spans="1:17" ht="24" x14ac:dyDescent="0.25">
      <c r="A282" s="165"/>
      <c r="B282" s="165"/>
      <c r="C282" s="165"/>
      <c r="D282" s="165"/>
      <c r="E282" s="165"/>
      <c r="F282" s="165"/>
      <c r="G282" s="165"/>
      <c r="H282" s="165"/>
      <c r="I282" s="165"/>
      <c r="J282" s="165"/>
      <c r="K282" s="165"/>
      <c r="L282" s="165"/>
      <c r="M282" s="10"/>
      <c r="N282" s="5" t="s">
        <v>41</v>
      </c>
      <c r="O282" s="5" t="s">
        <v>42</v>
      </c>
      <c r="P282" s="6">
        <v>34.619999999999997</v>
      </c>
      <c r="Q282" s="7">
        <f>ROUND(K281,2)*P282</f>
        <v>8992.8911999999982</v>
      </c>
    </row>
    <row r="283" spans="1:17" ht="28.5" customHeight="1" x14ac:dyDescent="0.25">
      <c r="A283" s="165"/>
      <c r="B283" s="165"/>
      <c r="C283" s="165"/>
      <c r="D283" s="165"/>
      <c r="E283" s="165"/>
      <c r="F283" s="165"/>
      <c r="G283" s="165"/>
      <c r="H283" s="165"/>
      <c r="I283" s="165"/>
      <c r="J283" s="165"/>
      <c r="K283" s="165"/>
      <c r="L283" s="165"/>
      <c r="M283" s="10"/>
      <c r="N283" s="5" t="s">
        <v>43</v>
      </c>
      <c r="O283" s="5" t="s">
        <v>44</v>
      </c>
      <c r="P283" s="6">
        <v>34.619999999999997</v>
      </c>
      <c r="Q283" s="7">
        <f>ROUND(K281,2)*P283</f>
        <v>8992.8911999999982</v>
      </c>
    </row>
    <row r="284" spans="1:17" ht="24" hidden="1" x14ac:dyDescent="0.25">
      <c r="A284" s="165"/>
      <c r="B284" s="165"/>
      <c r="C284" s="165"/>
      <c r="D284" s="165"/>
      <c r="E284" s="165"/>
      <c r="F284" s="165"/>
      <c r="G284" s="165"/>
      <c r="H284" s="165"/>
      <c r="I284" s="165"/>
      <c r="J284" s="165"/>
      <c r="K284" s="165"/>
      <c r="L284" s="165"/>
      <c r="M284" s="10"/>
      <c r="N284" s="5" t="s">
        <v>27</v>
      </c>
      <c r="O284" s="5" t="s">
        <v>28</v>
      </c>
      <c r="P284" s="6">
        <v>34.619999999999997</v>
      </c>
      <c r="Q284" s="7">
        <f>ROUND(K281,2)*P284</f>
        <v>8992.8911999999982</v>
      </c>
    </row>
    <row r="285" spans="1:17" ht="24" hidden="1" x14ac:dyDescent="0.25">
      <c r="A285" s="165"/>
      <c r="B285" s="165"/>
      <c r="C285" s="165"/>
      <c r="D285" s="165"/>
      <c r="E285" s="165"/>
      <c r="F285" s="165"/>
      <c r="G285" s="165"/>
      <c r="H285" s="165"/>
      <c r="I285" s="165"/>
      <c r="J285" s="165"/>
      <c r="K285" s="165"/>
      <c r="L285" s="165"/>
      <c r="M285" s="10"/>
      <c r="N285" s="5" t="s">
        <v>45</v>
      </c>
      <c r="O285" s="5" t="s">
        <v>46</v>
      </c>
      <c r="P285" s="6">
        <v>34.619999999999997</v>
      </c>
      <c r="Q285" s="7">
        <f>ROUND(K281,2)*P285</f>
        <v>8992.8911999999982</v>
      </c>
    </row>
    <row r="286" spans="1:17" ht="24" hidden="1" x14ac:dyDescent="0.25">
      <c r="A286" s="165"/>
      <c r="B286" s="165"/>
      <c r="C286" s="165"/>
      <c r="D286" s="165"/>
      <c r="E286" s="165"/>
      <c r="F286" s="165"/>
      <c r="G286" s="165"/>
      <c r="H286" s="165"/>
      <c r="I286" s="165"/>
      <c r="J286" s="165"/>
      <c r="K286" s="165"/>
      <c r="L286" s="165"/>
      <c r="M286" s="10"/>
      <c r="N286" s="5" t="s">
        <v>47</v>
      </c>
      <c r="O286" s="5" t="s">
        <v>48</v>
      </c>
      <c r="P286" s="6">
        <v>28.85</v>
      </c>
      <c r="Q286" s="7">
        <f>ROUND(K281,2)*P286</f>
        <v>7494.076</v>
      </c>
    </row>
    <row r="287" spans="1:17" ht="24" hidden="1" x14ac:dyDescent="0.25">
      <c r="A287" s="165"/>
      <c r="B287" s="165"/>
      <c r="C287" s="165"/>
      <c r="D287" s="165"/>
      <c r="E287" s="165"/>
      <c r="F287" s="165"/>
      <c r="G287" s="165"/>
      <c r="H287" s="165"/>
      <c r="I287" s="165"/>
      <c r="J287" s="165"/>
      <c r="K287" s="165"/>
      <c r="L287" s="165"/>
      <c r="M287" s="10"/>
      <c r="N287" s="5" t="s">
        <v>49</v>
      </c>
      <c r="O287" s="5" t="s">
        <v>50</v>
      </c>
      <c r="P287" s="6">
        <v>28.85</v>
      </c>
      <c r="Q287" s="7">
        <f>ROUND(K281,2)*P287</f>
        <v>7494.076</v>
      </c>
    </row>
    <row r="288" spans="1:17" ht="24" hidden="1" x14ac:dyDescent="0.25">
      <c r="A288" s="165"/>
      <c r="B288" s="165"/>
      <c r="C288" s="165"/>
      <c r="D288" s="165"/>
      <c r="E288" s="165"/>
      <c r="F288" s="165"/>
      <c r="G288" s="165"/>
      <c r="H288" s="165"/>
      <c r="I288" s="165"/>
      <c r="J288" s="165"/>
      <c r="K288" s="165"/>
      <c r="L288" s="165"/>
      <c r="M288" s="10"/>
      <c r="N288" s="5" t="s">
        <v>51</v>
      </c>
      <c r="O288" s="5" t="s">
        <v>52</v>
      </c>
      <c r="P288" s="6">
        <v>28.85</v>
      </c>
      <c r="Q288" s="7">
        <f>ROUND(K281,2)*P288</f>
        <v>7494.076</v>
      </c>
    </row>
    <row r="289" spans="1:17" ht="24" hidden="1" x14ac:dyDescent="0.25">
      <c r="A289" s="165"/>
      <c r="B289" s="165"/>
      <c r="C289" s="165"/>
      <c r="D289" s="165"/>
      <c r="E289" s="165"/>
      <c r="F289" s="165"/>
      <c r="G289" s="165"/>
      <c r="H289" s="165"/>
      <c r="I289" s="165"/>
      <c r="J289" s="165"/>
      <c r="K289" s="165"/>
      <c r="L289" s="165"/>
      <c r="M289" s="10"/>
      <c r="N289" s="5" t="s">
        <v>53</v>
      </c>
      <c r="O289" s="5" t="s">
        <v>54</v>
      </c>
      <c r="P289" s="6">
        <v>28.85</v>
      </c>
      <c r="Q289" s="7">
        <f>ROUND(K281,2)*P289</f>
        <v>7494.076</v>
      </c>
    </row>
    <row r="290" spans="1:17" ht="24" x14ac:dyDescent="0.25">
      <c r="A290" s="160" t="s">
        <v>20</v>
      </c>
      <c r="B290" s="160" t="s">
        <v>149</v>
      </c>
      <c r="C290" s="160" t="s">
        <v>63</v>
      </c>
      <c r="D290" s="160" t="s">
        <v>150</v>
      </c>
      <c r="E290" s="160" t="s">
        <v>151</v>
      </c>
      <c r="F290" s="161">
        <f>P290+P291+P292+P293+P294+P295+P296+P297+P298</f>
        <v>63.999999999999993</v>
      </c>
      <c r="G290" s="160" t="s">
        <v>70</v>
      </c>
      <c r="H290" s="162">
        <v>895.14</v>
      </c>
      <c r="I290" s="162">
        <v>895.14</v>
      </c>
      <c r="J290" s="163">
        <v>0.25</v>
      </c>
      <c r="K290" s="162">
        <f>ROUND(I290,2)+(ROUND(I290,2)*J290)</f>
        <v>1118.925</v>
      </c>
      <c r="L290" s="164">
        <f>ROUND(Q290,2)+ROUND(Q291,2)+ROUND(Q292,2)+ROUND(Q293,2)+ROUND(Q294,2)+ROUND(Q295,2)+ROUND(Q296,2)+ROUND(Q297,2)+ROUND(Q298,2)</f>
        <v>71611.5</v>
      </c>
      <c r="M290" s="9" t="s">
        <v>18</v>
      </c>
      <c r="N290" s="5" t="s">
        <v>17</v>
      </c>
      <c r="O290" s="5" t="s">
        <v>26</v>
      </c>
      <c r="P290" s="6">
        <v>7.68</v>
      </c>
      <c r="Q290" s="7">
        <f>ROUND(K290,2)*P290</f>
        <v>8593.3824000000004</v>
      </c>
    </row>
    <row r="291" spans="1:17" ht="24" x14ac:dyDescent="0.25">
      <c r="A291" s="165"/>
      <c r="B291" s="165"/>
      <c r="C291" s="165"/>
      <c r="D291" s="165"/>
      <c r="E291" s="165"/>
      <c r="F291" s="165"/>
      <c r="G291" s="165"/>
      <c r="H291" s="165"/>
      <c r="I291" s="165"/>
      <c r="J291" s="165"/>
      <c r="K291" s="165"/>
      <c r="L291" s="165"/>
      <c r="M291" s="10"/>
      <c r="N291" s="5" t="s">
        <v>41</v>
      </c>
      <c r="O291" s="5" t="s">
        <v>42</v>
      </c>
      <c r="P291" s="6">
        <v>7.68</v>
      </c>
      <c r="Q291" s="7">
        <f>ROUND(K290,2)*P291</f>
        <v>8593.3824000000004</v>
      </c>
    </row>
    <row r="292" spans="1:17" ht="16.5" customHeight="1" x14ac:dyDescent="0.25">
      <c r="A292" s="165"/>
      <c r="B292" s="165"/>
      <c r="C292" s="165"/>
      <c r="D292" s="165"/>
      <c r="E292" s="165"/>
      <c r="F292" s="165"/>
      <c r="G292" s="165"/>
      <c r="H292" s="165"/>
      <c r="I292" s="165"/>
      <c r="J292" s="165"/>
      <c r="K292" s="165"/>
      <c r="L292" s="165"/>
      <c r="M292" s="10"/>
      <c r="N292" s="5" t="s">
        <v>43</v>
      </c>
      <c r="O292" s="5" t="s">
        <v>44</v>
      </c>
      <c r="P292" s="6">
        <v>7.68</v>
      </c>
      <c r="Q292" s="7">
        <f>ROUND(K290,2)*P292</f>
        <v>8593.3824000000004</v>
      </c>
    </row>
    <row r="293" spans="1:17" ht="5.25" hidden="1" customHeight="1" x14ac:dyDescent="0.25">
      <c r="A293" s="165"/>
      <c r="B293" s="165"/>
      <c r="C293" s="165"/>
      <c r="D293" s="165"/>
      <c r="E293" s="165"/>
      <c r="F293" s="165"/>
      <c r="G293" s="165"/>
      <c r="H293" s="165"/>
      <c r="I293" s="165"/>
      <c r="J293" s="165"/>
      <c r="K293" s="165"/>
      <c r="L293" s="165"/>
      <c r="M293" s="10"/>
      <c r="N293" s="5" t="s">
        <v>27</v>
      </c>
      <c r="O293" s="5" t="s">
        <v>28</v>
      </c>
      <c r="P293" s="6">
        <v>7.68</v>
      </c>
      <c r="Q293" s="7">
        <f>ROUND(K290,2)*P293</f>
        <v>8593.3824000000004</v>
      </c>
    </row>
    <row r="294" spans="1:17" ht="24" hidden="1" x14ac:dyDescent="0.25">
      <c r="A294" s="165"/>
      <c r="B294" s="165"/>
      <c r="C294" s="165"/>
      <c r="D294" s="165"/>
      <c r="E294" s="165"/>
      <c r="F294" s="165"/>
      <c r="G294" s="165"/>
      <c r="H294" s="165"/>
      <c r="I294" s="165"/>
      <c r="J294" s="165"/>
      <c r="K294" s="165"/>
      <c r="L294" s="165"/>
      <c r="M294" s="10"/>
      <c r="N294" s="5" t="s">
        <v>45</v>
      </c>
      <c r="O294" s="5" t="s">
        <v>46</v>
      </c>
      <c r="P294" s="6">
        <v>7.68</v>
      </c>
      <c r="Q294" s="7">
        <f>ROUND(K290,2)*P294</f>
        <v>8593.3824000000004</v>
      </c>
    </row>
    <row r="295" spans="1:17" ht="24" hidden="1" x14ac:dyDescent="0.25">
      <c r="A295" s="165"/>
      <c r="B295" s="165"/>
      <c r="C295" s="165"/>
      <c r="D295" s="165"/>
      <c r="E295" s="165"/>
      <c r="F295" s="165"/>
      <c r="G295" s="165"/>
      <c r="H295" s="165"/>
      <c r="I295" s="165"/>
      <c r="J295" s="165"/>
      <c r="K295" s="165"/>
      <c r="L295" s="165"/>
      <c r="M295" s="10"/>
      <c r="N295" s="5" t="s">
        <v>47</v>
      </c>
      <c r="O295" s="5" t="s">
        <v>48</v>
      </c>
      <c r="P295" s="6">
        <v>6.4</v>
      </c>
      <c r="Q295" s="7">
        <f>ROUND(K290,2)*P295</f>
        <v>7161.152000000001</v>
      </c>
    </row>
    <row r="296" spans="1:17" ht="24" hidden="1" x14ac:dyDescent="0.25">
      <c r="A296" s="165"/>
      <c r="B296" s="165"/>
      <c r="C296" s="165"/>
      <c r="D296" s="165"/>
      <c r="E296" s="165"/>
      <c r="F296" s="165"/>
      <c r="G296" s="165"/>
      <c r="H296" s="165"/>
      <c r="I296" s="165"/>
      <c r="J296" s="165"/>
      <c r="K296" s="165"/>
      <c r="L296" s="165"/>
      <c r="M296" s="10"/>
      <c r="N296" s="5" t="s">
        <v>49</v>
      </c>
      <c r="O296" s="5" t="s">
        <v>50</v>
      </c>
      <c r="P296" s="6">
        <v>6.4</v>
      </c>
      <c r="Q296" s="7">
        <f>ROUND(K290,2)*P296</f>
        <v>7161.152000000001</v>
      </c>
    </row>
    <row r="297" spans="1:17" ht="24" hidden="1" x14ac:dyDescent="0.25">
      <c r="A297" s="165"/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0"/>
      <c r="N297" s="5" t="s">
        <v>51</v>
      </c>
      <c r="O297" s="5" t="s">
        <v>52</v>
      </c>
      <c r="P297" s="6">
        <v>6.4</v>
      </c>
      <c r="Q297" s="7">
        <f>ROUND(K290,2)*P297</f>
        <v>7161.152000000001</v>
      </c>
    </row>
    <row r="298" spans="1:17" ht="24" hidden="1" x14ac:dyDescent="0.25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0"/>
      <c r="N298" s="5" t="s">
        <v>53</v>
      </c>
      <c r="O298" s="5" t="s">
        <v>54</v>
      </c>
      <c r="P298" s="6">
        <v>6.4</v>
      </c>
      <c r="Q298" s="7">
        <f>ROUND(K290,2)*P298</f>
        <v>7161.152000000001</v>
      </c>
    </row>
    <row r="299" spans="1:17" ht="24" x14ac:dyDescent="0.25">
      <c r="A299" s="160" t="s">
        <v>20</v>
      </c>
      <c r="B299" s="160" t="s">
        <v>152</v>
      </c>
      <c r="C299" s="160" t="s">
        <v>63</v>
      </c>
      <c r="D299" s="160" t="s">
        <v>153</v>
      </c>
      <c r="E299" s="160" t="s">
        <v>154</v>
      </c>
      <c r="F299" s="161">
        <f>P299+P300+P301+P302+P303+P304+P305+P306+P307</f>
        <v>89.000000000000014</v>
      </c>
      <c r="G299" s="160" t="s">
        <v>70</v>
      </c>
      <c r="H299" s="162">
        <v>913.37</v>
      </c>
      <c r="I299" s="162">
        <v>913.37</v>
      </c>
      <c r="J299" s="163">
        <v>0.25</v>
      </c>
      <c r="K299" s="162">
        <f>ROUND(I299,2)+(ROUND(I299,2)*J299)</f>
        <v>1141.7125000000001</v>
      </c>
      <c r="L299" s="164">
        <f>ROUND(Q299,2)+ROUND(Q300,2)+ROUND(Q301,2)+ROUND(Q302,2)+ROUND(Q303,2)+ROUND(Q304,2)+ROUND(Q305,2)+ROUND(Q306,2)+ROUND(Q307,2)</f>
        <v>101612.18</v>
      </c>
      <c r="M299" s="9" t="s">
        <v>18</v>
      </c>
      <c r="N299" s="5" t="s">
        <v>17</v>
      </c>
      <c r="O299" s="5" t="s">
        <v>26</v>
      </c>
      <c r="P299" s="6">
        <v>10.68</v>
      </c>
      <c r="Q299" s="7">
        <f>ROUND(K299,2)*P299</f>
        <v>12193.462799999999</v>
      </c>
    </row>
    <row r="300" spans="1:17" ht="24" x14ac:dyDescent="0.25">
      <c r="A300" s="165"/>
      <c r="B300" s="165"/>
      <c r="C300" s="165"/>
      <c r="D300" s="165"/>
      <c r="E300" s="165"/>
      <c r="F300" s="165"/>
      <c r="G300" s="165"/>
      <c r="H300" s="165"/>
      <c r="I300" s="165"/>
      <c r="J300" s="165"/>
      <c r="K300" s="165"/>
      <c r="L300" s="165"/>
      <c r="M300" s="10"/>
      <c r="N300" s="5" t="s">
        <v>41</v>
      </c>
      <c r="O300" s="5" t="s">
        <v>42</v>
      </c>
      <c r="P300" s="6">
        <v>10.68</v>
      </c>
      <c r="Q300" s="7">
        <f>ROUND(K299,2)*P300</f>
        <v>12193.462799999999</v>
      </c>
    </row>
    <row r="301" spans="1:17" ht="24" x14ac:dyDescent="0.25">
      <c r="A301" s="165"/>
      <c r="B301" s="165"/>
      <c r="C301" s="165"/>
      <c r="D301" s="165"/>
      <c r="E301" s="165"/>
      <c r="F301" s="165"/>
      <c r="G301" s="165"/>
      <c r="H301" s="165"/>
      <c r="I301" s="165"/>
      <c r="J301" s="165"/>
      <c r="K301" s="165"/>
      <c r="L301" s="165"/>
      <c r="M301" s="10"/>
      <c r="N301" s="5" t="s">
        <v>43</v>
      </c>
      <c r="O301" s="5" t="s">
        <v>44</v>
      </c>
      <c r="P301" s="6">
        <v>10.68</v>
      </c>
      <c r="Q301" s="7">
        <f>ROUND(K299,2)*P301</f>
        <v>12193.462799999999</v>
      </c>
    </row>
    <row r="302" spans="1:17" ht="0.75" customHeight="1" x14ac:dyDescent="0.25">
      <c r="A302" s="165"/>
      <c r="B302" s="165"/>
      <c r="C302" s="165"/>
      <c r="D302" s="165"/>
      <c r="E302" s="165"/>
      <c r="F302" s="165"/>
      <c r="G302" s="165"/>
      <c r="H302" s="165"/>
      <c r="I302" s="165"/>
      <c r="J302" s="165"/>
      <c r="K302" s="165"/>
      <c r="L302" s="165"/>
      <c r="M302" s="10"/>
      <c r="N302" s="5" t="s">
        <v>27</v>
      </c>
      <c r="O302" s="5" t="s">
        <v>28</v>
      </c>
      <c r="P302" s="6">
        <v>10.68</v>
      </c>
      <c r="Q302" s="7">
        <f>ROUND(K299,2)*P302</f>
        <v>12193.462799999999</v>
      </c>
    </row>
    <row r="303" spans="1:17" ht="24" hidden="1" x14ac:dyDescent="0.25">
      <c r="A303" s="165"/>
      <c r="B303" s="165"/>
      <c r="C303" s="165"/>
      <c r="D303" s="165"/>
      <c r="E303" s="165"/>
      <c r="F303" s="165"/>
      <c r="G303" s="165"/>
      <c r="H303" s="165"/>
      <c r="I303" s="165"/>
      <c r="J303" s="165"/>
      <c r="K303" s="165"/>
      <c r="L303" s="165"/>
      <c r="M303" s="10"/>
      <c r="N303" s="5" t="s">
        <v>45</v>
      </c>
      <c r="O303" s="5" t="s">
        <v>46</v>
      </c>
      <c r="P303" s="6">
        <v>10.68</v>
      </c>
      <c r="Q303" s="7">
        <f>ROUND(K299,2)*P303</f>
        <v>12193.462799999999</v>
      </c>
    </row>
    <row r="304" spans="1:17" ht="24" hidden="1" x14ac:dyDescent="0.25">
      <c r="A304" s="165"/>
      <c r="B304" s="165"/>
      <c r="C304" s="165"/>
      <c r="D304" s="165"/>
      <c r="E304" s="165"/>
      <c r="F304" s="165"/>
      <c r="G304" s="165"/>
      <c r="H304" s="165"/>
      <c r="I304" s="165"/>
      <c r="J304" s="165"/>
      <c r="K304" s="165"/>
      <c r="L304" s="165"/>
      <c r="M304" s="10"/>
      <c r="N304" s="5" t="s">
        <v>47</v>
      </c>
      <c r="O304" s="5" t="s">
        <v>48</v>
      </c>
      <c r="P304" s="6">
        <v>8.9</v>
      </c>
      <c r="Q304" s="7">
        <f>ROUND(K299,2)*P304</f>
        <v>10161.219000000001</v>
      </c>
    </row>
    <row r="305" spans="1:17" ht="24" hidden="1" x14ac:dyDescent="0.25">
      <c r="A305" s="165"/>
      <c r="B305" s="165"/>
      <c r="C305" s="165"/>
      <c r="D305" s="165"/>
      <c r="E305" s="165"/>
      <c r="F305" s="165"/>
      <c r="G305" s="165"/>
      <c r="H305" s="165"/>
      <c r="I305" s="165"/>
      <c r="J305" s="165"/>
      <c r="K305" s="165"/>
      <c r="L305" s="165"/>
      <c r="M305" s="10"/>
      <c r="N305" s="5" t="s">
        <v>49</v>
      </c>
      <c r="O305" s="5" t="s">
        <v>50</v>
      </c>
      <c r="P305" s="6">
        <v>8.9</v>
      </c>
      <c r="Q305" s="7">
        <f>ROUND(K299,2)*P305</f>
        <v>10161.219000000001</v>
      </c>
    </row>
    <row r="306" spans="1:17" ht="24" hidden="1" x14ac:dyDescent="0.25">
      <c r="A306" s="165"/>
      <c r="B306" s="165"/>
      <c r="C306" s="165"/>
      <c r="D306" s="165"/>
      <c r="E306" s="165"/>
      <c r="F306" s="165"/>
      <c r="G306" s="165"/>
      <c r="H306" s="165"/>
      <c r="I306" s="165"/>
      <c r="J306" s="165"/>
      <c r="K306" s="165"/>
      <c r="L306" s="165"/>
      <c r="M306" s="10"/>
      <c r="N306" s="5" t="s">
        <v>51</v>
      </c>
      <c r="O306" s="5" t="s">
        <v>52</v>
      </c>
      <c r="P306" s="6">
        <v>8.9</v>
      </c>
      <c r="Q306" s="7">
        <f>ROUND(K299,2)*P306</f>
        <v>10161.219000000001</v>
      </c>
    </row>
    <row r="307" spans="1:17" ht="24" hidden="1" x14ac:dyDescent="0.25">
      <c r="A307" s="165"/>
      <c r="B307" s="165"/>
      <c r="C307" s="165"/>
      <c r="D307" s="165"/>
      <c r="E307" s="165"/>
      <c r="F307" s="165"/>
      <c r="G307" s="165"/>
      <c r="H307" s="165"/>
      <c r="I307" s="165"/>
      <c r="J307" s="165"/>
      <c r="K307" s="165"/>
      <c r="L307" s="165"/>
      <c r="M307" s="10"/>
      <c r="N307" s="5" t="s">
        <v>53</v>
      </c>
      <c r="O307" s="5" t="s">
        <v>54</v>
      </c>
      <c r="P307" s="6">
        <v>8.9</v>
      </c>
      <c r="Q307" s="7">
        <f>ROUND(K299,2)*P307</f>
        <v>10161.219000000001</v>
      </c>
    </row>
    <row r="308" spans="1:17" x14ac:dyDescent="0.25">
      <c r="A308" s="158" t="s">
        <v>16</v>
      </c>
      <c r="B308" s="158" t="s">
        <v>45</v>
      </c>
      <c r="C308" s="158" t="s">
        <v>18</v>
      </c>
      <c r="D308" s="158" t="s">
        <v>18</v>
      </c>
      <c r="E308" s="158" t="s">
        <v>155</v>
      </c>
      <c r="F308" s="158" t="s">
        <v>18</v>
      </c>
      <c r="G308" s="158" t="s">
        <v>18</v>
      </c>
      <c r="H308" s="158" t="s">
        <v>18</v>
      </c>
      <c r="I308" s="158" t="s">
        <v>18</v>
      </c>
      <c r="J308" s="158" t="s">
        <v>18</v>
      </c>
      <c r="K308" s="158" t="s">
        <v>18</v>
      </c>
      <c r="L308" s="159">
        <f>ROUND(L309,2)+ROUND(L318,2)+ROUND(L327,2)+ROUND(L336,2)+ROUND(L345,2)+ROUND(L354,2)+ROUND(L363,2)+ROUND(L372,2)</f>
        <v>1065769.68</v>
      </c>
      <c r="M308" s="4" t="s">
        <v>18</v>
      </c>
      <c r="N308" s="4" t="s">
        <v>18</v>
      </c>
      <c r="O308" s="4" t="s">
        <v>18</v>
      </c>
      <c r="P308" s="4" t="s">
        <v>18</v>
      </c>
      <c r="Q308" s="4" t="s">
        <v>18</v>
      </c>
    </row>
    <row r="309" spans="1:17" ht="24" x14ac:dyDescent="0.25">
      <c r="A309" s="160" t="s">
        <v>20</v>
      </c>
      <c r="B309" s="160" t="s">
        <v>156</v>
      </c>
      <c r="C309" s="160" t="s">
        <v>22</v>
      </c>
      <c r="D309" s="160" t="s">
        <v>157</v>
      </c>
      <c r="E309" s="160" t="s">
        <v>158</v>
      </c>
      <c r="F309" s="161">
        <f>P309+P310+P311+P312+P313+P314+P315+P316+P317</f>
        <v>4325</v>
      </c>
      <c r="G309" s="160" t="s">
        <v>25</v>
      </c>
      <c r="H309" s="162">
        <v>98.43</v>
      </c>
      <c r="I309" s="162">
        <v>90.55</v>
      </c>
      <c r="J309" s="163">
        <v>0.25</v>
      </c>
      <c r="K309" s="162">
        <f>ROUND(I309,2)+(ROUND(I309,2)*J309)</f>
        <v>113.1875</v>
      </c>
      <c r="L309" s="164">
        <f>ROUND(Q309,2)+ROUND(Q310,2)+ROUND(Q311,2)+ROUND(Q312,2)+ROUND(Q313,2)+ROUND(Q314,2)+ROUND(Q315,2)+ROUND(Q316,2)+ROUND(Q317,2)</f>
        <v>489546.76999999996</v>
      </c>
      <c r="M309" s="9"/>
      <c r="N309" s="5" t="s">
        <v>17</v>
      </c>
      <c r="O309" s="5" t="s">
        <v>26</v>
      </c>
      <c r="P309" s="6">
        <v>519</v>
      </c>
      <c r="Q309" s="7">
        <f>ROUND(K309,2)*P309</f>
        <v>58745.61</v>
      </c>
    </row>
    <row r="310" spans="1:17" ht="24" x14ac:dyDescent="0.25">
      <c r="A310" s="165"/>
      <c r="B310" s="165"/>
      <c r="C310" s="165"/>
      <c r="D310" s="165"/>
      <c r="E310" s="165"/>
      <c r="F310" s="165"/>
      <c r="G310" s="165"/>
      <c r="H310" s="165"/>
      <c r="I310" s="165"/>
      <c r="J310" s="165"/>
      <c r="K310" s="165"/>
      <c r="L310" s="165"/>
      <c r="M310" s="10"/>
      <c r="N310" s="5" t="s">
        <v>41</v>
      </c>
      <c r="O310" s="5" t="s">
        <v>42</v>
      </c>
      <c r="P310" s="6">
        <v>519</v>
      </c>
      <c r="Q310" s="7">
        <f>ROUND(K309,2)*P310</f>
        <v>58745.61</v>
      </c>
    </row>
    <row r="311" spans="1:17" ht="24" x14ac:dyDescent="0.25">
      <c r="A311" s="165"/>
      <c r="B311" s="165"/>
      <c r="C311" s="165"/>
      <c r="D311" s="165"/>
      <c r="E311" s="165"/>
      <c r="F311" s="165"/>
      <c r="G311" s="165"/>
      <c r="H311" s="165"/>
      <c r="I311" s="165"/>
      <c r="J311" s="165"/>
      <c r="K311" s="165"/>
      <c r="L311" s="165"/>
      <c r="M311" s="10"/>
      <c r="N311" s="5" t="s">
        <v>43</v>
      </c>
      <c r="O311" s="5" t="s">
        <v>44</v>
      </c>
      <c r="P311" s="6">
        <v>519</v>
      </c>
      <c r="Q311" s="7">
        <f>ROUND(K309,2)*P311</f>
        <v>58745.61</v>
      </c>
    </row>
    <row r="312" spans="1:17" ht="9" customHeight="1" x14ac:dyDescent="0.25">
      <c r="A312" s="165"/>
      <c r="B312" s="165"/>
      <c r="C312" s="165"/>
      <c r="D312" s="165"/>
      <c r="E312" s="165"/>
      <c r="F312" s="165"/>
      <c r="G312" s="165"/>
      <c r="H312" s="165"/>
      <c r="I312" s="165"/>
      <c r="J312" s="165"/>
      <c r="K312" s="165"/>
      <c r="L312" s="165"/>
      <c r="M312" s="10"/>
      <c r="N312" s="5" t="s">
        <v>27</v>
      </c>
      <c r="O312" s="5" t="s">
        <v>28</v>
      </c>
      <c r="P312" s="6">
        <v>519</v>
      </c>
      <c r="Q312" s="7">
        <f>ROUND(K309,2)*P312</f>
        <v>58745.61</v>
      </c>
    </row>
    <row r="313" spans="1:17" ht="24" hidden="1" x14ac:dyDescent="0.25">
      <c r="A313" s="165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0"/>
      <c r="N313" s="5" t="s">
        <v>45</v>
      </c>
      <c r="O313" s="5" t="s">
        <v>46</v>
      </c>
      <c r="P313" s="6">
        <v>519</v>
      </c>
      <c r="Q313" s="7">
        <f>ROUND(K309,2)*P313</f>
        <v>58745.61</v>
      </c>
    </row>
    <row r="314" spans="1:17" ht="24" hidden="1" x14ac:dyDescent="0.25">
      <c r="A314" s="165"/>
      <c r="B314" s="165"/>
      <c r="C314" s="165"/>
      <c r="D314" s="165"/>
      <c r="E314" s="165"/>
      <c r="F314" s="165"/>
      <c r="G314" s="165"/>
      <c r="H314" s="165"/>
      <c r="I314" s="165"/>
      <c r="J314" s="165"/>
      <c r="K314" s="165"/>
      <c r="L314" s="165"/>
      <c r="M314" s="10"/>
      <c r="N314" s="5" t="s">
        <v>47</v>
      </c>
      <c r="O314" s="5" t="s">
        <v>48</v>
      </c>
      <c r="P314" s="6">
        <v>432.5</v>
      </c>
      <c r="Q314" s="7">
        <f>ROUND(K309,2)*P314</f>
        <v>48954.674999999996</v>
      </c>
    </row>
    <row r="315" spans="1:17" ht="24" hidden="1" x14ac:dyDescent="0.25">
      <c r="A315" s="165"/>
      <c r="B315" s="165"/>
      <c r="C315" s="165"/>
      <c r="D315" s="165"/>
      <c r="E315" s="165"/>
      <c r="F315" s="165"/>
      <c r="G315" s="165"/>
      <c r="H315" s="165"/>
      <c r="I315" s="165"/>
      <c r="J315" s="165"/>
      <c r="K315" s="165"/>
      <c r="L315" s="165"/>
      <c r="M315" s="10"/>
      <c r="N315" s="5" t="s">
        <v>49</v>
      </c>
      <c r="O315" s="5" t="s">
        <v>50</v>
      </c>
      <c r="P315" s="6">
        <v>432.5</v>
      </c>
      <c r="Q315" s="7">
        <f>ROUND(K309,2)*P315</f>
        <v>48954.674999999996</v>
      </c>
    </row>
    <row r="316" spans="1:17" ht="24" hidden="1" x14ac:dyDescent="0.25">
      <c r="A316" s="165"/>
      <c r="B316" s="165"/>
      <c r="C316" s="165"/>
      <c r="D316" s="165"/>
      <c r="E316" s="165"/>
      <c r="F316" s="165"/>
      <c r="G316" s="165"/>
      <c r="H316" s="165"/>
      <c r="I316" s="165"/>
      <c r="J316" s="165"/>
      <c r="K316" s="165"/>
      <c r="L316" s="165"/>
      <c r="M316" s="10"/>
      <c r="N316" s="5" t="s">
        <v>51</v>
      </c>
      <c r="O316" s="5" t="s">
        <v>52</v>
      </c>
      <c r="P316" s="6">
        <v>432.5</v>
      </c>
      <c r="Q316" s="7">
        <f>ROUND(K309,2)*P316</f>
        <v>48954.674999999996</v>
      </c>
    </row>
    <row r="317" spans="1:17" ht="24" hidden="1" x14ac:dyDescent="0.25">
      <c r="A317" s="165"/>
      <c r="B317" s="165"/>
      <c r="C317" s="165"/>
      <c r="D317" s="165"/>
      <c r="E317" s="165"/>
      <c r="F317" s="165"/>
      <c r="G317" s="165"/>
      <c r="H317" s="165"/>
      <c r="I317" s="165"/>
      <c r="J317" s="165"/>
      <c r="K317" s="165"/>
      <c r="L317" s="165"/>
      <c r="M317" s="10"/>
      <c r="N317" s="5" t="s">
        <v>53</v>
      </c>
      <c r="O317" s="5" t="s">
        <v>54</v>
      </c>
      <c r="P317" s="6">
        <v>432.5</v>
      </c>
      <c r="Q317" s="7">
        <f>ROUND(K309,2)*P317</f>
        <v>48954.674999999996</v>
      </c>
    </row>
    <row r="318" spans="1:17" ht="24" x14ac:dyDescent="0.25">
      <c r="A318" s="160" t="s">
        <v>20</v>
      </c>
      <c r="B318" s="160" t="s">
        <v>159</v>
      </c>
      <c r="C318" s="160" t="s">
        <v>22</v>
      </c>
      <c r="D318" s="160" t="s">
        <v>160</v>
      </c>
      <c r="E318" s="160" t="s">
        <v>161</v>
      </c>
      <c r="F318" s="161">
        <f>P318+P319+P320+P321+P322+P323+P324+P325+P326</f>
        <v>810</v>
      </c>
      <c r="G318" s="160" t="s">
        <v>40</v>
      </c>
      <c r="H318" s="162">
        <v>59.05</v>
      </c>
      <c r="I318" s="162">
        <v>59.05</v>
      </c>
      <c r="J318" s="163">
        <v>0.25</v>
      </c>
      <c r="K318" s="162">
        <f>ROUND(I318,2)+(ROUND(I318,2)*J318)</f>
        <v>73.8125</v>
      </c>
      <c r="L318" s="164">
        <f>ROUND(Q318,2)+ROUND(Q319,2)+ROUND(Q320,2)+ROUND(Q321,2)+ROUND(Q322,2)+ROUND(Q323,2)+ROUND(Q324,2)+ROUND(Q325,2)+ROUND(Q326,2)</f>
        <v>59786.090000000004</v>
      </c>
      <c r="M318" s="9" t="s">
        <v>18</v>
      </c>
      <c r="N318" s="5" t="s">
        <v>17</v>
      </c>
      <c r="O318" s="5" t="s">
        <v>26</v>
      </c>
      <c r="P318" s="6">
        <v>97.2</v>
      </c>
      <c r="Q318" s="7">
        <f>ROUND(K318,2)*P318</f>
        <v>7174.3320000000003</v>
      </c>
    </row>
    <row r="319" spans="1:17" ht="24" x14ac:dyDescent="0.25">
      <c r="A319" s="165"/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0"/>
      <c r="N319" s="5" t="s">
        <v>41</v>
      </c>
      <c r="O319" s="5" t="s">
        <v>42</v>
      </c>
      <c r="P319" s="6">
        <v>97.2</v>
      </c>
      <c r="Q319" s="7">
        <f>ROUND(K318,2)*P319</f>
        <v>7174.3320000000003</v>
      </c>
    </row>
    <row r="320" spans="1:17" ht="11.25" customHeight="1" x14ac:dyDescent="0.25">
      <c r="A320" s="165"/>
      <c r="B320" s="165"/>
      <c r="C320" s="165"/>
      <c r="D320" s="165"/>
      <c r="E320" s="165"/>
      <c r="F320" s="165"/>
      <c r="G320" s="165"/>
      <c r="H320" s="165"/>
      <c r="I320" s="165"/>
      <c r="J320" s="165"/>
      <c r="K320" s="165"/>
      <c r="L320" s="165"/>
      <c r="M320" s="10"/>
      <c r="N320" s="5" t="s">
        <v>43</v>
      </c>
      <c r="O320" s="5" t="s">
        <v>44</v>
      </c>
      <c r="P320" s="6">
        <v>97.2</v>
      </c>
      <c r="Q320" s="7">
        <f>ROUND(K318,2)*P320</f>
        <v>7174.3320000000003</v>
      </c>
    </row>
    <row r="321" spans="1:17" ht="1.5" customHeight="1" x14ac:dyDescent="0.25">
      <c r="A321" s="165"/>
      <c r="B321" s="165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0"/>
      <c r="N321" s="5" t="s">
        <v>27</v>
      </c>
      <c r="O321" s="5" t="s">
        <v>28</v>
      </c>
      <c r="P321" s="6">
        <v>97.2</v>
      </c>
      <c r="Q321" s="7">
        <f>ROUND(K318,2)*P321</f>
        <v>7174.3320000000003</v>
      </c>
    </row>
    <row r="322" spans="1:17" ht="24" hidden="1" x14ac:dyDescent="0.25">
      <c r="A322" s="165"/>
      <c r="B322" s="165"/>
      <c r="C322" s="165"/>
      <c r="D322" s="165"/>
      <c r="E322" s="165"/>
      <c r="F322" s="165"/>
      <c r="G322" s="165"/>
      <c r="H322" s="165"/>
      <c r="I322" s="165"/>
      <c r="J322" s="165"/>
      <c r="K322" s="165"/>
      <c r="L322" s="165"/>
      <c r="M322" s="10"/>
      <c r="N322" s="5" t="s">
        <v>45</v>
      </c>
      <c r="O322" s="5" t="s">
        <v>46</v>
      </c>
      <c r="P322" s="6">
        <v>97.2</v>
      </c>
      <c r="Q322" s="7">
        <f>ROUND(K318,2)*P322</f>
        <v>7174.3320000000003</v>
      </c>
    </row>
    <row r="323" spans="1:17" ht="24" hidden="1" x14ac:dyDescent="0.25">
      <c r="A323" s="165"/>
      <c r="B323" s="165"/>
      <c r="C323" s="165"/>
      <c r="D323" s="165"/>
      <c r="E323" s="165"/>
      <c r="F323" s="165"/>
      <c r="G323" s="165"/>
      <c r="H323" s="165"/>
      <c r="I323" s="165"/>
      <c r="J323" s="165"/>
      <c r="K323" s="165"/>
      <c r="L323" s="165"/>
      <c r="M323" s="10"/>
      <c r="N323" s="5" t="s">
        <v>47</v>
      </c>
      <c r="O323" s="5" t="s">
        <v>48</v>
      </c>
      <c r="P323" s="6">
        <v>81</v>
      </c>
      <c r="Q323" s="7">
        <f>ROUND(K318,2)*P323</f>
        <v>5978.6100000000006</v>
      </c>
    </row>
    <row r="324" spans="1:17" ht="24" hidden="1" x14ac:dyDescent="0.25">
      <c r="A324" s="165"/>
      <c r="B324" s="165"/>
      <c r="C324" s="165"/>
      <c r="D324" s="165"/>
      <c r="E324" s="165"/>
      <c r="F324" s="165"/>
      <c r="G324" s="165"/>
      <c r="H324" s="165"/>
      <c r="I324" s="165"/>
      <c r="J324" s="165"/>
      <c r="K324" s="165"/>
      <c r="L324" s="165"/>
      <c r="M324" s="10"/>
      <c r="N324" s="5" t="s">
        <v>49</v>
      </c>
      <c r="O324" s="5" t="s">
        <v>50</v>
      </c>
      <c r="P324" s="6">
        <v>81</v>
      </c>
      <c r="Q324" s="7">
        <f>ROUND(K318,2)*P324</f>
        <v>5978.6100000000006</v>
      </c>
    </row>
    <row r="325" spans="1:17" ht="24" hidden="1" x14ac:dyDescent="0.25">
      <c r="A325" s="165"/>
      <c r="B325" s="165"/>
      <c r="C325" s="165"/>
      <c r="D325" s="165"/>
      <c r="E325" s="165"/>
      <c r="F325" s="165"/>
      <c r="G325" s="165"/>
      <c r="H325" s="165"/>
      <c r="I325" s="165"/>
      <c r="J325" s="165"/>
      <c r="K325" s="165"/>
      <c r="L325" s="165"/>
      <c r="M325" s="10"/>
      <c r="N325" s="5" t="s">
        <v>51</v>
      </c>
      <c r="O325" s="5" t="s">
        <v>52</v>
      </c>
      <c r="P325" s="6">
        <v>81</v>
      </c>
      <c r="Q325" s="7">
        <f>ROUND(K318,2)*P325</f>
        <v>5978.6100000000006</v>
      </c>
    </row>
    <row r="326" spans="1:17" ht="24" hidden="1" x14ac:dyDescent="0.25">
      <c r="A326" s="165"/>
      <c r="B326" s="165"/>
      <c r="C326" s="165"/>
      <c r="D326" s="165"/>
      <c r="E326" s="165"/>
      <c r="F326" s="165"/>
      <c r="G326" s="165"/>
      <c r="H326" s="165"/>
      <c r="I326" s="165"/>
      <c r="J326" s="165"/>
      <c r="K326" s="165"/>
      <c r="L326" s="165"/>
      <c r="M326" s="10"/>
      <c r="N326" s="5" t="s">
        <v>53</v>
      </c>
      <c r="O326" s="5" t="s">
        <v>54</v>
      </c>
      <c r="P326" s="6">
        <v>81</v>
      </c>
      <c r="Q326" s="7">
        <f>ROUND(K318,2)*P326</f>
        <v>5978.6100000000006</v>
      </c>
    </row>
    <row r="327" spans="1:17" ht="24" x14ac:dyDescent="0.25">
      <c r="A327" s="160" t="s">
        <v>20</v>
      </c>
      <c r="B327" s="160" t="s">
        <v>162</v>
      </c>
      <c r="C327" s="160" t="s">
        <v>22</v>
      </c>
      <c r="D327" s="160" t="s">
        <v>163</v>
      </c>
      <c r="E327" s="160" t="s">
        <v>164</v>
      </c>
      <c r="F327" s="161">
        <f>P327+P328+P329+P330+P331+P332+P333+P334+P335</f>
        <v>460</v>
      </c>
      <c r="G327" s="160" t="s">
        <v>40</v>
      </c>
      <c r="H327" s="162">
        <v>45.9</v>
      </c>
      <c r="I327" s="162">
        <v>45.9</v>
      </c>
      <c r="J327" s="163">
        <v>0.25</v>
      </c>
      <c r="K327" s="162">
        <f>ROUND(I327,2)+(ROUND(I327,2)*J327)</f>
        <v>57.375</v>
      </c>
      <c r="L327" s="164">
        <f>ROUND(Q327,2)+ROUND(Q328,2)+ROUND(Q329,2)+ROUND(Q330,2)+ROUND(Q331,2)+ROUND(Q332,2)+ROUND(Q333,2)+ROUND(Q334,2)+ROUND(Q335,2)</f>
        <v>26394.82</v>
      </c>
      <c r="M327" s="9" t="s">
        <v>18</v>
      </c>
      <c r="N327" s="5" t="s">
        <v>17</v>
      </c>
      <c r="O327" s="5" t="s">
        <v>26</v>
      </c>
      <c r="P327" s="6">
        <v>55.2</v>
      </c>
      <c r="Q327" s="7">
        <f>ROUND(K327,2)*P327</f>
        <v>3167.3760000000002</v>
      </c>
    </row>
    <row r="328" spans="1:17" ht="24" x14ac:dyDescent="0.25">
      <c r="A328" s="165"/>
      <c r="B328" s="165"/>
      <c r="C328" s="165"/>
      <c r="D328" s="165"/>
      <c r="E328" s="165"/>
      <c r="F328" s="165"/>
      <c r="G328" s="165"/>
      <c r="H328" s="165"/>
      <c r="I328" s="165"/>
      <c r="J328" s="165"/>
      <c r="K328" s="165"/>
      <c r="L328" s="165"/>
      <c r="M328" s="10"/>
      <c r="N328" s="5" t="s">
        <v>41</v>
      </c>
      <c r="O328" s="5" t="s">
        <v>42</v>
      </c>
      <c r="P328" s="6">
        <v>55.2</v>
      </c>
      <c r="Q328" s="7">
        <f>ROUND(K327,2)*P328</f>
        <v>3167.3760000000002</v>
      </c>
    </row>
    <row r="329" spans="1:17" ht="3" customHeight="1" x14ac:dyDescent="0.25">
      <c r="A329" s="165"/>
      <c r="B329" s="165"/>
      <c r="C329" s="165"/>
      <c r="D329" s="165"/>
      <c r="E329" s="165"/>
      <c r="F329" s="165"/>
      <c r="G329" s="165"/>
      <c r="H329" s="165"/>
      <c r="I329" s="165"/>
      <c r="J329" s="165"/>
      <c r="K329" s="165"/>
      <c r="L329" s="165"/>
      <c r="M329" s="10"/>
      <c r="N329" s="5" t="s">
        <v>43</v>
      </c>
      <c r="O329" s="5" t="s">
        <v>44</v>
      </c>
      <c r="P329" s="6">
        <v>55.2</v>
      </c>
      <c r="Q329" s="7">
        <f>ROUND(K327,2)*P329</f>
        <v>3167.3760000000002</v>
      </c>
    </row>
    <row r="330" spans="1:17" ht="6.75" hidden="1" customHeight="1" x14ac:dyDescent="0.25">
      <c r="A330" s="165"/>
      <c r="B330" s="165"/>
      <c r="C330" s="165"/>
      <c r="D330" s="165"/>
      <c r="E330" s="165"/>
      <c r="F330" s="165"/>
      <c r="G330" s="165"/>
      <c r="H330" s="165"/>
      <c r="I330" s="165"/>
      <c r="J330" s="165"/>
      <c r="K330" s="165"/>
      <c r="L330" s="165"/>
      <c r="M330" s="10"/>
      <c r="N330" s="5" t="s">
        <v>27</v>
      </c>
      <c r="O330" s="5" t="s">
        <v>28</v>
      </c>
      <c r="P330" s="6">
        <v>55.2</v>
      </c>
      <c r="Q330" s="7">
        <f>ROUND(K327,2)*P330</f>
        <v>3167.3760000000002</v>
      </c>
    </row>
    <row r="331" spans="1:17" ht="24" hidden="1" x14ac:dyDescent="0.25">
      <c r="A331" s="165"/>
      <c r="B331" s="165"/>
      <c r="C331" s="165"/>
      <c r="D331" s="165"/>
      <c r="E331" s="165"/>
      <c r="F331" s="165"/>
      <c r="G331" s="165"/>
      <c r="H331" s="165"/>
      <c r="I331" s="165"/>
      <c r="J331" s="165"/>
      <c r="K331" s="165"/>
      <c r="L331" s="165"/>
      <c r="M331" s="10"/>
      <c r="N331" s="5" t="s">
        <v>45</v>
      </c>
      <c r="O331" s="5" t="s">
        <v>46</v>
      </c>
      <c r="P331" s="6">
        <v>55.2</v>
      </c>
      <c r="Q331" s="7">
        <f>ROUND(K327,2)*P331</f>
        <v>3167.3760000000002</v>
      </c>
    </row>
    <row r="332" spans="1:17" ht="24" hidden="1" x14ac:dyDescent="0.25">
      <c r="A332" s="165"/>
      <c r="B332" s="165"/>
      <c r="C332" s="165"/>
      <c r="D332" s="165"/>
      <c r="E332" s="165"/>
      <c r="F332" s="165"/>
      <c r="G332" s="165"/>
      <c r="H332" s="165"/>
      <c r="I332" s="165"/>
      <c r="J332" s="165"/>
      <c r="K332" s="165"/>
      <c r="L332" s="165"/>
      <c r="M332" s="10"/>
      <c r="N332" s="5" t="s">
        <v>47</v>
      </c>
      <c r="O332" s="5" t="s">
        <v>48</v>
      </c>
      <c r="P332" s="6">
        <v>46</v>
      </c>
      <c r="Q332" s="7">
        <f>ROUND(K327,2)*P332</f>
        <v>2639.48</v>
      </c>
    </row>
    <row r="333" spans="1:17" ht="24" hidden="1" x14ac:dyDescent="0.25">
      <c r="A333" s="165"/>
      <c r="B333" s="165"/>
      <c r="C333" s="165"/>
      <c r="D333" s="165"/>
      <c r="E333" s="165"/>
      <c r="F333" s="165"/>
      <c r="G333" s="165"/>
      <c r="H333" s="165"/>
      <c r="I333" s="165"/>
      <c r="J333" s="165"/>
      <c r="K333" s="165"/>
      <c r="L333" s="165"/>
      <c r="M333" s="10"/>
      <c r="N333" s="5" t="s">
        <v>49</v>
      </c>
      <c r="O333" s="5" t="s">
        <v>50</v>
      </c>
      <c r="P333" s="6">
        <v>46</v>
      </c>
      <c r="Q333" s="7">
        <f>ROUND(K327,2)*P333</f>
        <v>2639.48</v>
      </c>
    </row>
    <row r="334" spans="1:17" ht="24" hidden="1" x14ac:dyDescent="0.25">
      <c r="A334" s="165"/>
      <c r="B334" s="165"/>
      <c r="C334" s="165"/>
      <c r="D334" s="165"/>
      <c r="E334" s="165"/>
      <c r="F334" s="165"/>
      <c r="G334" s="165"/>
      <c r="H334" s="165"/>
      <c r="I334" s="165"/>
      <c r="J334" s="165"/>
      <c r="K334" s="165"/>
      <c r="L334" s="165"/>
      <c r="M334" s="10"/>
      <c r="N334" s="5" t="s">
        <v>51</v>
      </c>
      <c r="O334" s="5" t="s">
        <v>52</v>
      </c>
      <c r="P334" s="6">
        <v>46</v>
      </c>
      <c r="Q334" s="7">
        <f>ROUND(K327,2)*P334</f>
        <v>2639.48</v>
      </c>
    </row>
    <row r="335" spans="1:17" ht="24" hidden="1" x14ac:dyDescent="0.25">
      <c r="A335" s="165"/>
      <c r="B335" s="165"/>
      <c r="C335" s="165"/>
      <c r="D335" s="165"/>
      <c r="E335" s="165"/>
      <c r="F335" s="165"/>
      <c r="G335" s="165"/>
      <c r="H335" s="165"/>
      <c r="I335" s="165"/>
      <c r="J335" s="165"/>
      <c r="K335" s="165"/>
      <c r="L335" s="165"/>
      <c r="M335" s="10"/>
      <c r="N335" s="5" t="s">
        <v>53</v>
      </c>
      <c r="O335" s="5" t="s">
        <v>54</v>
      </c>
      <c r="P335" s="6">
        <v>46</v>
      </c>
      <c r="Q335" s="7">
        <f>ROUND(K327,2)*P335</f>
        <v>2639.48</v>
      </c>
    </row>
    <row r="336" spans="1:17" ht="24" x14ac:dyDescent="0.25">
      <c r="A336" s="160" t="s">
        <v>20</v>
      </c>
      <c r="B336" s="160" t="s">
        <v>165</v>
      </c>
      <c r="C336" s="160" t="s">
        <v>22</v>
      </c>
      <c r="D336" s="160" t="s">
        <v>166</v>
      </c>
      <c r="E336" s="160" t="s">
        <v>167</v>
      </c>
      <c r="F336" s="161">
        <f>P336+P337+P338+P339+P340+P341+P342+P343+P344</f>
        <v>168.00000000000003</v>
      </c>
      <c r="G336" s="160" t="s">
        <v>25</v>
      </c>
      <c r="H336" s="162">
        <v>847.82</v>
      </c>
      <c r="I336" s="162">
        <v>847.82</v>
      </c>
      <c r="J336" s="163">
        <v>0.25</v>
      </c>
      <c r="K336" s="162">
        <f>ROUND(I336,2)+(ROUND(I336,2)*J336)</f>
        <v>1059.7750000000001</v>
      </c>
      <c r="L336" s="164">
        <f>ROUND(Q336,2)+ROUND(Q337,2)+ROUND(Q338,2)+ROUND(Q339,2)+ROUND(Q340,2)+ROUND(Q341,2)+ROUND(Q342,2)+ROUND(Q343,2)+ROUND(Q344,2)</f>
        <v>178042.99999999997</v>
      </c>
      <c r="M336" s="9" t="s">
        <v>18</v>
      </c>
      <c r="N336" s="5" t="s">
        <v>17</v>
      </c>
      <c r="O336" s="5" t="s">
        <v>26</v>
      </c>
      <c r="P336" s="6">
        <v>20.16</v>
      </c>
      <c r="Q336" s="7">
        <f>ROUND(K336,2)*P336</f>
        <v>21365.164799999999</v>
      </c>
    </row>
    <row r="337" spans="1:17" ht="24" x14ac:dyDescent="0.25">
      <c r="A337" s="165"/>
      <c r="B337" s="165"/>
      <c r="C337" s="165"/>
      <c r="D337" s="165"/>
      <c r="E337" s="165"/>
      <c r="F337" s="165"/>
      <c r="G337" s="165"/>
      <c r="H337" s="165"/>
      <c r="I337" s="165"/>
      <c r="J337" s="165"/>
      <c r="K337" s="165"/>
      <c r="L337" s="165"/>
      <c r="M337" s="10"/>
      <c r="N337" s="5" t="s">
        <v>41</v>
      </c>
      <c r="O337" s="5" t="s">
        <v>42</v>
      </c>
      <c r="P337" s="6">
        <v>20.16</v>
      </c>
      <c r="Q337" s="7">
        <f>ROUND(K336,2)*P337</f>
        <v>21365.164799999999</v>
      </c>
    </row>
    <row r="338" spans="1:17" ht="2.25" customHeight="1" x14ac:dyDescent="0.25">
      <c r="A338" s="165"/>
      <c r="B338" s="165"/>
      <c r="C338" s="165"/>
      <c r="D338" s="165"/>
      <c r="E338" s="165"/>
      <c r="F338" s="165"/>
      <c r="G338" s="165"/>
      <c r="H338" s="165"/>
      <c r="I338" s="165"/>
      <c r="J338" s="165"/>
      <c r="K338" s="165"/>
      <c r="L338" s="165"/>
      <c r="M338" s="10"/>
      <c r="N338" s="5" t="s">
        <v>43</v>
      </c>
      <c r="O338" s="5" t="s">
        <v>44</v>
      </c>
      <c r="P338" s="6">
        <v>20.16</v>
      </c>
      <c r="Q338" s="7">
        <f>ROUND(K336,2)*P338</f>
        <v>21365.164799999999</v>
      </c>
    </row>
    <row r="339" spans="1:17" ht="24" hidden="1" x14ac:dyDescent="0.25">
      <c r="A339" s="165"/>
      <c r="B339" s="165"/>
      <c r="C339" s="165"/>
      <c r="D339" s="165"/>
      <c r="E339" s="165"/>
      <c r="F339" s="165"/>
      <c r="G339" s="165"/>
      <c r="H339" s="165"/>
      <c r="I339" s="165"/>
      <c r="J339" s="165"/>
      <c r="K339" s="165"/>
      <c r="L339" s="165"/>
      <c r="M339" s="10"/>
      <c r="N339" s="5" t="s">
        <v>27</v>
      </c>
      <c r="O339" s="5" t="s">
        <v>28</v>
      </c>
      <c r="P339" s="6">
        <v>20.16</v>
      </c>
      <c r="Q339" s="7">
        <f>ROUND(K336,2)*P339</f>
        <v>21365.164799999999</v>
      </c>
    </row>
    <row r="340" spans="1:17" ht="24" hidden="1" x14ac:dyDescent="0.25">
      <c r="A340" s="165"/>
      <c r="B340" s="165"/>
      <c r="C340" s="165"/>
      <c r="D340" s="165"/>
      <c r="E340" s="165"/>
      <c r="F340" s="165"/>
      <c r="G340" s="165"/>
      <c r="H340" s="165"/>
      <c r="I340" s="165"/>
      <c r="J340" s="165"/>
      <c r="K340" s="165"/>
      <c r="L340" s="165"/>
      <c r="M340" s="10"/>
      <c r="N340" s="5" t="s">
        <v>45</v>
      </c>
      <c r="O340" s="5" t="s">
        <v>46</v>
      </c>
      <c r="P340" s="6">
        <v>20.16</v>
      </c>
      <c r="Q340" s="7">
        <f>ROUND(K336,2)*P340</f>
        <v>21365.164799999999</v>
      </c>
    </row>
    <row r="341" spans="1:17" ht="24" hidden="1" x14ac:dyDescent="0.25">
      <c r="A341" s="165"/>
      <c r="B341" s="165"/>
      <c r="C341" s="165"/>
      <c r="D341" s="165"/>
      <c r="E341" s="165"/>
      <c r="F341" s="165"/>
      <c r="G341" s="165"/>
      <c r="H341" s="165"/>
      <c r="I341" s="165"/>
      <c r="J341" s="165"/>
      <c r="K341" s="165"/>
      <c r="L341" s="165"/>
      <c r="M341" s="10"/>
      <c r="N341" s="5" t="s">
        <v>47</v>
      </c>
      <c r="O341" s="5" t="s">
        <v>48</v>
      </c>
      <c r="P341" s="6">
        <v>16.8</v>
      </c>
      <c r="Q341" s="7">
        <f>ROUND(K336,2)*P341</f>
        <v>17804.304</v>
      </c>
    </row>
    <row r="342" spans="1:17" ht="24" hidden="1" x14ac:dyDescent="0.25">
      <c r="A342" s="165"/>
      <c r="B342" s="165"/>
      <c r="C342" s="165"/>
      <c r="D342" s="165"/>
      <c r="E342" s="165"/>
      <c r="F342" s="165"/>
      <c r="G342" s="165"/>
      <c r="H342" s="165"/>
      <c r="I342" s="165"/>
      <c r="J342" s="165"/>
      <c r="K342" s="165"/>
      <c r="L342" s="165"/>
      <c r="M342" s="10"/>
      <c r="N342" s="5" t="s">
        <v>49</v>
      </c>
      <c r="O342" s="5" t="s">
        <v>50</v>
      </c>
      <c r="P342" s="6">
        <v>16.8</v>
      </c>
      <c r="Q342" s="7">
        <f>ROUND(K336,2)*P342</f>
        <v>17804.304</v>
      </c>
    </row>
    <row r="343" spans="1:17" ht="24" hidden="1" x14ac:dyDescent="0.25">
      <c r="A343" s="165"/>
      <c r="B343" s="165"/>
      <c r="C343" s="165"/>
      <c r="D343" s="165"/>
      <c r="E343" s="165"/>
      <c r="F343" s="165"/>
      <c r="G343" s="165"/>
      <c r="H343" s="165"/>
      <c r="I343" s="165"/>
      <c r="J343" s="165"/>
      <c r="K343" s="165"/>
      <c r="L343" s="165"/>
      <c r="M343" s="10"/>
      <c r="N343" s="5" t="s">
        <v>51</v>
      </c>
      <c r="O343" s="5" t="s">
        <v>52</v>
      </c>
      <c r="P343" s="6">
        <v>16.8</v>
      </c>
      <c r="Q343" s="7">
        <f>ROUND(K336,2)*P343</f>
        <v>17804.304</v>
      </c>
    </row>
    <row r="344" spans="1:17" ht="24" hidden="1" x14ac:dyDescent="0.25">
      <c r="A344" s="165"/>
      <c r="B344" s="165"/>
      <c r="C344" s="165"/>
      <c r="D344" s="165"/>
      <c r="E344" s="165"/>
      <c r="F344" s="165"/>
      <c r="G344" s="165"/>
      <c r="H344" s="165"/>
      <c r="I344" s="165"/>
      <c r="J344" s="165"/>
      <c r="K344" s="165"/>
      <c r="L344" s="165"/>
      <c r="M344" s="10"/>
      <c r="N344" s="5" t="s">
        <v>53</v>
      </c>
      <c r="O344" s="5" t="s">
        <v>54</v>
      </c>
      <c r="P344" s="6">
        <v>16.8</v>
      </c>
      <c r="Q344" s="7">
        <f>ROUND(K336,2)*P344</f>
        <v>17804.304</v>
      </c>
    </row>
    <row r="345" spans="1:17" ht="24" x14ac:dyDescent="0.25">
      <c r="A345" s="160" t="s">
        <v>20</v>
      </c>
      <c r="B345" s="160" t="s">
        <v>168</v>
      </c>
      <c r="C345" s="160" t="s">
        <v>22</v>
      </c>
      <c r="D345" s="160" t="s">
        <v>169</v>
      </c>
      <c r="E345" s="160" t="s">
        <v>170</v>
      </c>
      <c r="F345" s="161">
        <f>P345+P346+P347+P348+P349+P350+P351+P352+P353</f>
        <v>130</v>
      </c>
      <c r="G345" s="160" t="s">
        <v>25</v>
      </c>
      <c r="H345" s="162">
        <v>295.61</v>
      </c>
      <c r="I345" s="162">
        <v>295.61</v>
      </c>
      <c r="J345" s="163">
        <v>0.25</v>
      </c>
      <c r="K345" s="162">
        <f>ROUND(I345,2)+(ROUND(I345,2)*J345)</f>
        <v>369.51250000000005</v>
      </c>
      <c r="L345" s="164">
        <f>ROUND(Q345,2)+ROUND(Q346,2)+ROUND(Q347,2)+ROUND(Q348,2)+ROUND(Q349,2)+ROUND(Q350,2)+ROUND(Q351,2)+ROUND(Q352,2)+ROUND(Q353,2)</f>
        <v>48036.319999999992</v>
      </c>
      <c r="M345" s="9" t="s">
        <v>18</v>
      </c>
      <c r="N345" s="5" t="s">
        <v>17</v>
      </c>
      <c r="O345" s="5" t="s">
        <v>26</v>
      </c>
      <c r="P345" s="6">
        <v>15.6</v>
      </c>
      <c r="Q345" s="7">
        <f>ROUND(K345,2)*P345</f>
        <v>5764.3559999999998</v>
      </c>
    </row>
    <row r="346" spans="1:17" ht="24" x14ac:dyDescent="0.25">
      <c r="A346" s="165"/>
      <c r="B346" s="165"/>
      <c r="C346" s="165"/>
      <c r="D346" s="165"/>
      <c r="E346" s="165"/>
      <c r="F346" s="165"/>
      <c r="G346" s="165"/>
      <c r="H346" s="165"/>
      <c r="I346" s="165"/>
      <c r="J346" s="165"/>
      <c r="K346" s="165"/>
      <c r="L346" s="165"/>
      <c r="M346" s="10"/>
      <c r="N346" s="5" t="s">
        <v>41</v>
      </c>
      <c r="O346" s="5" t="s">
        <v>42</v>
      </c>
      <c r="P346" s="6">
        <v>15.6</v>
      </c>
      <c r="Q346" s="7">
        <f>ROUND(K345,2)*P346</f>
        <v>5764.3559999999998</v>
      </c>
    </row>
    <row r="347" spans="1:17" ht="81.75" customHeight="1" x14ac:dyDescent="0.25">
      <c r="A347" s="165"/>
      <c r="B347" s="165"/>
      <c r="C347" s="165"/>
      <c r="D347" s="165"/>
      <c r="E347" s="165"/>
      <c r="F347" s="165"/>
      <c r="G347" s="165"/>
      <c r="H347" s="165"/>
      <c r="I347" s="165"/>
      <c r="J347" s="165"/>
      <c r="K347" s="165"/>
      <c r="L347" s="165"/>
      <c r="M347" s="10"/>
      <c r="N347" s="5" t="s">
        <v>43</v>
      </c>
      <c r="O347" s="5" t="s">
        <v>44</v>
      </c>
      <c r="P347" s="6">
        <v>15.6</v>
      </c>
      <c r="Q347" s="7">
        <f>ROUND(K345,2)*P347</f>
        <v>5764.3559999999998</v>
      </c>
    </row>
    <row r="348" spans="1:17" ht="24" hidden="1" x14ac:dyDescent="0.25">
      <c r="A348" s="165"/>
      <c r="B348" s="165"/>
      <c r="C348" s="165"/>
      <c r="D348" s="165"/>
      <c r="E348" s="165"/>
      <c r="F348" s="165"/>
      <c r="G348" s="165"/>
      <c r="H348" s="165"/>
      <c r="I348" s="165"/>
      <c r="J348" s="165"/>
      <c r="K348" s="165"/>
      <c r="L348" s="165"/>
      <c r="M348" s="10"/>
      <c r="N348" s="5" t="s">
        <v>27</v>
      </c>
      <c r="O348" s="5" t="s">
        <v>28</v>
      </c>
      <c r="P348" s="6">
        <v>15.6</v>
      </c>
      <c r="Q348" s="7">
        <f>ROUND(K345,2)*P348</f>
        <v>5764.3559999999998</v>
      </c>
    </row>
    <row r="349" spans="1:17" ht="24" hidden="1" x14ac:dyDescent="0.25">
      <c r="A349" s="165"/>
      <c r="B349" s="165"/>
      <c r="C349" s="165"/>
      <c r="D349" s="165"/>
      <c r="E349" s="165"/>
      <c r="F349" s="165"/>
      <c r="G349" s="165"/>
      <c r="H349" s="165"/>
      <c r="I349" s="165"/>
      <c r="J349" s="165"/>
      <c r="K349" s="165"/>
      <c r="L349" s="165"/>
      <c r="M349" s="10"/>
      <c r="N349" s="5" t="s">
        <v>45</v>
      </c>
      <c r="O349" s="5" t="s">
        <v>46</v>
      </c>
      <c r="P349" s="6">
        <v>15.6</v>
      </c>
      <c r="Q349" s="7">
        <f>ROUND(K345,2)*P349</f>
        <v>5764.3559999999998</v>
      </c>
    </row>
    <row r="350" spans="1:17" ht="24" hidden="1" x14ac:dyDescent="0.25">
      <c r="A350" s="165"/>
      <c r="B350" s="165"/>
      <c r="C350" s="165"/>
      <c r="D350" s="165"/>
      <c r="E350" s="165"/>
      <c r="F350" s="165"/>
      <c r="G350" s="165"/>
      <c r="H350" s="165"/>
      <c r="I350" s="165"/>
      <c r="J350" s="165"/>
      <c r="K350" s="165"/>
      <c r="L350" s="165"/>
      <c r="M350" s="10"/>
      <c r="N350" s="5" t="s">
        <v>47</v>
      </c>
      <c r="O350" s="5" t="s">
        <v>48</v>
      </c>
      <c r="P350" s="6">
        <v>13</v>
      </c>
      <c r="Q350" s="7">
        <f>ROUND(K345,2)*P350</f>
        <v>4803.63</v>
      </c>
    </row>
    <row r="351" spans="1:17" ht="24" hidden="1" x14ac:dyDescent="0.25">
      <c r="A351" s="165"/>
      <c r="B351" s="165"/>
      <c r="C351" s="165"/>
      <c r="D351" s="165"/>
      <c r="E351" s="165"/>
      <c r="F351" s="165"/>
      <c r="G351" s="165"/>
      <c r="H351" s="165"/>
      <c r="I351" s="165"/>
      <c r="J351" s="165"/>
      <c r="K351" s="165"/>
      <c r="L351" s="165"/>
      <c r="M351" s="10"/>
      <c r="N351" s="5" t="s">
        <v>49</v>
      </c>
      <c r="O351" s="5" t="s">
        <v>50</v>
      </c>
      <c r="P351" s="6">
        <v>13</v>
      </c>
      <c r="Q351" s="7">
        <f>ROUND(K345,2)*P351</f>
        <v>4803.63</v>
      </c>
    </row>
    <row r="352" spans="1:17" ht="24" hidden="1" x14ac:dyDescent="0.25">
      <c r="A352" s="165"/>
      <c r="B352" s="165"/>
      <c r="C352" s="165"/>
      <c r="D352" s="165"/>
      <c r="E352" s="165"/>
      <c r="F352" s="165"/>
      <c r="G352" s="165"/>
      <c r="H352" s="165"/>
      <c r="I352" s="165"/>
      <c r="J352" s="165"/>
      <c r="K352" s="165"/>
      <c r="L352" s="165"/>
      <c r="M352" s="10"/>
      <c r="N352" s="5" t="s">
        <v>51</v>
      </c>
      <c r="O352" s="5" t="s">
        <v>52</v>
      </c>
      <c r="P352" s="6">
        <v>13</v>
      </c>
      <c r="Q352" s="7">
        <f>ROUND(K345,2)*P352</f>
        <v>4803.63</v>
      </c>
    </row>
    <row r="353" spans="1:17" ht="24" hidden="1" x14ac:dyDescent="0.25">
      <c r="A353" s="165"/>
      <c r="B353" s="165"/>
      <c r="C353" s="165"/>
      <c r="D353" s="165"/>
      <c r="E353" s="165"/>
      <c r="F353" s="165"/>
      <c r="G353" s="165"/>
      <c r="H353" s="165"/>
      <c r="I353" s="165"/>
      <c r="J353" s="165"/>
      <c r="K353" s="165"/>
      <c r="L353" s="165"/>
      <c r="M353" s="10"/>
      <c r="N353" s="5" t="s">
        <v>53</v>
      </c>
      <c r="O353" s="5" t="s">
        <v>54</v>
      </c>
      <c r="P353" s="6">
        <v>13</v>
      </c>
      <c r="Q353" s="7">
        <f>ROUND(K345,2)*P353</f>
        <v>4803.63</v>
      </c>
    </row>
    <row r="354" spans="1:17" ht="24" x14ac:dyDescent="0.25">
      <c r="A354" s="160" t="s">
        <v>20</v>
      </c>
      <c r="B354" s="160" t="s">
        <v>171</v>
      </c>
      <c r="C354" s="160" t="s">
        <v>22</v>
      </c>
      <c r="D354" s="160" t="s">
        <v>172</v>
      </c>
      <c r="E354" s="160" t="s">
        <v>173</v>
      </c>
      <c r="F354" s="161">
        <f>P354+P355+P356+P357+P358+P359+P360+P361+P362</f>
        <v>140</v>
      </c>
      <c r="G354" s="160" t="s">
        <v>25</v>
      </c>
      <c r="H354" s="162">
        <v>422.7</v>
      </c>
      <c r="I354" s="162">
        <v>422.7</v>
      </c>
      <c r="J354" s="163">
        <v>0.25</v>
      </c>
      <c r="K354" s="162">
        <f>ROUND(I354,2)+(ROUND(I354,2)*J354)</f>
        <v>528.375</v>
      </c>
      <c r="L354" s="164">
        <f>ROUND(Q354,2)+ROUND(Q355,2)+ROUND(Q356,2)+ROUND(Q357,2)+ROUND(Q358,2)+ROUND(Q359,2)+ROUND(Q360,2)+ROUND(Q361,2)+ROUND(Q362,2)</f>
        <v>73973.179999999993</v>
      </c>
      <c r="M354" s="9" t="s">
        <v>18</v>
      </c>
      <c r="N354" s="5" t="s">
        <v>17</v>
      </c>
      <c r="O354" s="5" t="s">
        <v>26</v>
      </c>
      <c r="P354" s="6">
        <v>16.8</v>
      </c>
      <c r="Q354" s="7">
        <f>ROUND(K354,2)*P354</f>
        <v>8876.7839999999997</v>
      </c>
    </row>
    <row r="355" spans="1:17" ht="24" x14ac:dyDescent="0.25">
      <c r="A355" s="165"/>
      <c r="B355" s="165"/>
      <c r="C355" s="165"/>
      <c r="D355" s="165"/>
      <c r="E355" s="165"/>
      <c r="F355" s="165"/>
      <c r="G355" s="165"/>
      <c r="H355" s="165"/>
      <c r="I355" s="165"/>
      <c r="J355" s="165"/>
      <c r="K355" s="165"/>
      <c r="L355" s="165"/>
      <c r="M355" s="10"/>
      <c r="N355" s="5" t="s">
        <v>41</v>
      </c>
      <c r="O355" s="5" t="s">
        <v>42</v>
      </c>
      <c r="P355" s="6">
        <v>16.8</v>
      </c>
      <c r="Q355" s="7">
        <f>ROUND(K354,2)*P355</f>
        <v>8876.7839999999997</v>
      </c>
    </row>
    <row r="356" spans="1:17" ht="24" x14ac:dyDescent="0.25">
      <c r="A356" s="165"/>
      <c r="B356" s="165"/>
      <c r="C356" s="165"/>
      <c r="D356" s="165"/>
      <c r="E356" s="165"/>
      <c r="F356" s="165"/>
      <c r="G356" s="165"/>
      <c r="H356" s="165"/>
      <c r="I356" s="165"/>
      <c r="J356" s="165"/>
      <c r="K356" s="165"/>
      <c r="L356" s="165"/>
      <c r="M356" s="10"/>
      <c r="N356" s="5" t="s">
        <v>43</v>
      </c>
      <c r="O356" s="5" t="s">
        <v>44</v>
      </c>
      <c r="P356" s="6">
        <v>16.8</v>
      </c>
      <c r="Q356" s="7">
        <f>ROUND(K354,2)*P356</f>
        <v>8876.7839999999997</v>
      </c>
    </row>
    <row r="357" spans="1:17" ht="24" x14ac:dyDescent="0.25">
      <c r="A357" s="165"/>
      <c r="B357" s="165"/>
      <c r="C357" s="165"/>
      <c r="D357" s="165"/>
      <c r="E357" s="165"/>
      <c r="F357" s="165"/>
      <c r="G357" s="165"/>
      <c r="H357" s="165"/>
      <c r="I357" s="165"/>
      <c r="J357" s="165"/>
      <c r="K357" s="165"/>
      <c r="L357" s="165"/>
      <c r="M357" s="10"/>
      <c r="N357" s="5" t="s">
        <v>27</v>
      </c>
      <c r="O357" s="5" t="s">
        <v>28</v>
      </c>
      <c r="P357" s="6">
        <v>16.8</v>
      </c>
      <c r="Q357" s="7">
        <f>ROUND(K354,2)*P357</f>
        <v>8876.7839999999997</v>
      </c>
    </row>
    <row r="358" spans="1:17" ht="24" x14ac:dyDescent="0.25">
      <c r="A358" s="165"/>
      <c r="B358" s="165"/>
      <c r="C358" s="165"/>
      <c r="D358" s="165"/>
      <c r="E358" s="165"/>
      <c r="F358" s="165"/>
      <c r="G358" s="165"/>
      <c r="H358" s="165"/>
      <c r="I358" s="165"/>
      <c r="J358" s="165"/>
      <c r="K358" s="165"/>
      <c r="L358" s="165"/>
      <c r="M358" s="10"/>
      <c r="N358" s="5" t="s">
        <v>45</v>
      </c>
      <c r="O358" s="5" t="s">
        <v>46</v>
      </c>
      <c r="P358" s="6">
        <v>16.8</v>
      </c>
      <c r="Q358" s="7">
        <f>ROUND(K354,2)*P358</f>
        <v>8876.7839999999997</v>
      </c>
    </row>
    <row r="359" spans="1:17" ht="0.75" customHeight="1" x14ac:dyDescent="0.25">
      <c r="A359" s="165"/>
      <c r="B359" s="165"/>
      <c r="C359" s="165"/>
      <c r="D359" s="165"/>
      <c r="E359" s="165"/>
      <c r="F359" s="165"/>
      <c r="G359" s="165"/>
      <c r="H359" s="165"/>
      <c r="I359" s="165"/>
      <c r="J359" s="165"/>
      <c r="K359" s="165"/>
      <c r="L359" s="165"/>
      <c r="M359" s="10"/>
      <c r="N359" s="5" t="s">
        <v>47</v>
      </c>
      <c r="O359" s="5" t="s">
        <v>48</v>
      </c>
      <c r="P359" s="6">
        <v>14</v>
      </c>
      <c r="Q359" s="7">
        <f>ROUND(K354,2)*P359</f>
        <v>7397.32</v>
      </c>
    </row>
    <row r="360" spans="1:17" ht="24" hidden="1" x14ac:dyDescent="0.25">
      <c r="A360" s="165"/>
      <c r="B360" s="165"/>
      <c r="C360" s="165"/>
      <c r="D360" s="165"/>
      <c r="E360" s="165"/>
      <c r="F360" s="165"/>
      <c r="G360" s="165"/>
      <c r="H360" s="165"/>
      <c r="I360" s="165"/>
      <c r="J360" s="165"/>
      <c r="K360" s="165"/>
      <c r="L360" s="165"/>
      <c r="M360" s="10"/>
      <c r="N360" s="5" t="s">
        <v>49</v>
      </c>
      <c r="O360" s="5" t="s">
        <v>50</v>
      </c>
      <c r="P360" s="6">
        <v>14</v>
      </c>
      <c r="Q360" s="7">
        <f>ROUND(K354,2)*P360</f>
        <v>7397.32</v>
      </c>
    </row>
    <row r="361" spans="1:17" ht="24" hidden="1" x14ac:dyDescent="0.25">
      <c r="A361" s="165"/>
      <c r="B361" s="165"/>
      <c r="C361" s="165"/>
      <c r="D361" s="165"/>
      <c r="E361" s="165"/>
      <c r="F361" s="165"/>
      <c r="G361" s="165"/>
      <c r="H361" s="165"/>
      <c r="I361" s="165"/>
      <c r="J361" s="165"/>
      <c r="K361" s="165"/>
      <c r="L361" s="165"/>
      <c r="M361" s="10"/>
      <c r="N361" s="5" t="s">
        <v>51</v>
      </c>
      <c r="O361" s="5" t="s">
        <v>52</v>
      </c>
      <c r="P361" s="6">
        <v>14</v>
      </c>
      <c r="Q361" s="7">
        <f>ROUND(K354,2)*P361</f>
        <v>7397.32</v>
      </c>
    </row>
    <row r="362" spans="1:17" ht="24" hidden="1" x14ac:dyDescent="0.25">
      <c r="A362" s="165"/>
      <c r="B362" s="165"/>
      <c r="C362" s="165"/>
      <c r="D362" s="165"/>
      <c r="E362" s="165"/>
      <c r="F362" s="165"/>
      <c r="G362" s="165"/>
      <c r="H362" s="165"/>
      <c r="I362" s="165"/>
      <c r="J362" s="165"/>
      <c r="K362" s="165"/>
      <c r="L362" s="165"/>
      <c r="M362" s="10"/>
      <c r="N362" s="5" t="s">
        <v>53</v>
      </c>
      <c r="O362" s="5" t="s">
        <v>54</v>
      </c>
      <c r="P362" s="6">
        <v>14</v>
      </c>
      <c r="Q362" s="7">
        <f>ROUND(K354,2)*P362</f>
        <v>7397.32</v>
      </c>
    </row>
    <row r="363" spans="1:17" ht="24" x14ac:dyDescent="0.25">
      <c r="A363" s="160" t="s">
        <v>20</v>
      </c>
      <c r="B363" s="160" t="s">
        <v>174</v>
      </c>
      <c r="C363" s="160" t="s">
        <v>22</v>
      </c>
      <c r="D363" s="160" t="s">
        <v>175</v>
      </c>
      <c r="E363" s="160" t="s">
        <v>176</v>
      </c>
      <c r="F363" s="161">
        <f>P363+P364+P365+P366+P367+P368+P369+P370+P371</f>
        <v>23.999999999999993</v>
      </c>
      <c r="G363" s="160" t="s">
        <v>25</v>
      </c>
      <c r="H363" s="162">
        <v>563.17999999999995</v>
      </c>
      <c r="I363" s="162">
        <v>563.17999999999995</v>
      </c>
      <c r="J363" s="163">
        <v>0.25</v>
      </c>
      <c r="K363" s="162">
        <f>ROUND(I363,2)+(ROUND(I363,2)*J363)</f>
        <v>703.97499999999991</v>
      </c>
      <c r="L363" s="164">
        <f>ROUND(Q363,2)+ROUND(Q364,2)+ROUND(Q365,2)+ROUND(Q366,2)+ROUND(Q367,2)+ROUND(Q368,2)+ROUND(Q369,2)+ROUND(Q370,2)+ROUND(Q371,2)</f>
        <v>16895.499999999996</v>
      </c>
      <c r="M363" s="9" t="s">
        <v>18</v>
      </c>
      <c r="N363" s="5" t="s">
        <v>17</v>
      </c>
      <c r="O363" s="5" t="s">
        <v>26</v>
      </c>
      <c r="P363" s="6">
        <v>2.88</v>
      </c>
      <c r="Q363" s="7">
        <f>ROUND(K363,2)*P363</f>
        <v>2027.4623999999999</v>
      </c>
    </row>
    <row r="364" spans="1:17" ht="24" x14ac:dyDescent="0.25">
      <c r="A364" s="165"/>
      <c r="B364" s="165"/>
      <c r="C364" s="165"/>
      <c r="D364" s="165"/>
      <c r="E364" s="165"/>
      <c r="F364" s="165"/>
      <c r="G364" s="165"/>
      <c r="H364" s="165"/>
      <c r="I364" s="165"/>
      <c r="J364" s="165"/>
      <c r="K364" s="165"/>
      <c r="L364" s="165"/>
      <c r="M364" s="10"/>
      <c r="N364" s="5" t="s">
        <v>41</v>
      </c>
      <c r="O364" s="5" t="s">
        <v>42</v>
      </c>
      <c r="P364" s="6">
        <v>2.88</v>
      </c>
      <c r="Q364" s="7">
        <f>ROUND(K363,2)*P364</f>
        <v>2027.4623999999999</v>
      </c>
    </row>
    <row r="365" spans="1:17" ht="24" x14ac:dyDescent="0.25">
      <c r="A365" s="165"/>
      <c r="B365" s="165"/>
      <c r="C365" s="165"/>
      <c r="D365" s="165"/>
      <c r="E365" s="165"/>
      <c r="F365" s="165"/>
      <c r="G365" s="165"/>
      <c r="H365" s="165"/>
      <c r="I365" s="165"/>
      <c r="J365" s="165"/>
      <c r="K365" s="165"/>
      <c r="L365" s="165"/>
      <c r="M365" s="10"/>
      <c r="N365" s="5" t="s">
        <v>43</v>
      </c>
      <c r="O365" s="5" t="s">
        <v>44</v>
      </c>
      <c r="P365" s="6">
        <v>2.88</v>
      </c>
      <c r="Q365" s="7">
        <f>ROUND(K363,2)*P365</f>
        <v>2027.4623999999999</v>
      </c>
    </row>
    <row r="366" spans="1:17" ht="24" x14ac:dyDescent="0.25">
      <c r="A366" s="165"/>
      <c r="B366" s="165"/>
      <c r="C366" s="165"/>
      <c r="D366" s="165"/>
      <c r="E366" s="165"/>
      <c r="F366" s="165"/>
      <c r="G366" s="165"/>
      <c r="H366" s="165"/>
      <c r="I366" s="165"/>
      <c r="J366" s="165"/>
      <c r="K366" s="165"/>
      <c r="L366" s="165"/>
      <c r="M366" s="10"/>
      <c r="N366" s="5" t="s">
        <v>27</v>
      </c>
      <c r="O366" s="5" t="s">
        <v>28</v>
      </c>
      <c r="P366" s="6">
        <v>2.88</v>
      </c>
      <c r="Q366" s="7">
        <f>ROUND(K363,2)*P366</f>
        <v>2027.4623999999999</v>
      </c>
    </row>
    <row r="367" spans="1:17" ht="23.25" customHeight="1" x14ac:dyDescent="0.25">
      <c r="A367" s="165"/>
      <c r="B367" s="165"/>
      <c r="C367" s="165"/>
      <c r="D367" s="165"/>
      <c r="E367" s="165"/>
      <c r="F367" s="165"/>
      <c r="G367" s="165"/>
      <c r="H367" s="165"/>
      <c r="I367" s="165"/>
      <c r="J367" s="165"/>
      <c r="K367" s="165"/>
      <c r="L367" s="165"/>
      <c r="M367" s="10"/>
      <c r="N367" s="5" t="s">
        <v>45</v>
      </c>
      <c r="O367" s="5" t="s">
        <v>46</v>
      </c>
      <c r="P367" s="6">
        <v>2.88</v>
      </c>
      <c r="Q367" s="7">
        <f>ROUND(K363,2)*P367</f>
        <v>2027.4623999999999</v>
      </c>
    </row>
    <row r="368" spans="1:17" ht="24" hidden="1" x14ac:dyDescent="0.25">
      <c r="A368" s="165"/>
      <c r="B368" s="165"/>
      <c r="C368" s="165"/>
      <c r="D368" s="165"/>
      <c r="E368" s="165"/>
      <c r="F368" s="165"/>
      <c r="G368" s="165"/>
      <c r="H368" s="165"/>
      <c r="I368" s="165"/>
      <c r="J368" s="165"/>
      <c r="K368" s="165"/>
      <c r="L368" s="165"/>
      <c r="M368" s="10"/>
      <c r="N368" s="5" t="s">
        <v>47</v>
      </c>
      <c r="O368" s="5" t="s">
        <v>48</v>
      </c>
      <c r="P368" s="6">
        <v>2.4</v>
      </c>
      <c r="Q368" s="7">
        <f>ROUND(K363,2)*P368</f>
        <v>1689.5519999999999</v>
      </c>
    </row>
    <row r="369" spans="1:17" ht="24" hidden="1" x14ac:dyDescent="0.25">
      <c r="A369" s="165"/>
      <c r="B369" s="165"/>
      <c r="C369" s="165"/>
      <c r="D369" s="165"/>
      <c r="E369" s="165"/>
      <c r="F369" s="165"/>
      <c r="G369" s="165"/>
      <c r="H369" s="165"/>
      <c r="I369" s="165"/>
      <c r="J369" s="165"/>
      <c r="K369" s="165"/>
      <c r="L369" s="165"/>
      <c r="M369" s="10"/>
      <c r="N369" s="5" t="s">
        <v>49</v>
      </c>
      <c r="O369" s="5" t="s">
        <v>50</v>
      </c>
      <c r="P369" s="6">
        <v>2.4</v>
      </c>
      <c r="Q369" s="7">
        <f>ROUND(K363,2)*P369</f>
        <v>1689.5519999999999</v>
      </c>
    </row>
    <row r="370" spans="1:17" ht="24" hidden="1" x14ac:dyDescent="0.25">
      <c r="A370" s="165"/>
      <c r="B370" s="165"/>
      <c r="C370" s="165"/>
      <c r="D370" s="165"/>
      <c r="E370" s="165"/>
      <c r="F370" s="165"/>
      <c r="G370" s="165"/>
      <c r="H370" s="165"/>
      <c r="I370" s="165"/>
      <c r="J370" s="165"/>
      <c r="K370" s="165"/>
      <c r="L370" s="165"/>
      <c r="M370" s="10"/>
      <c r="N370" s="5" t="s">
        <v>51</v>
      </c>
      <c r="O370" s="5" t="s">
        <v>52</v>
      </c>
      <c r="P370" s="6">
        <v>2.4</v>
      </c>
      <c r="Q370" s="7">
        <f>ROUND(K363,2)*P370</f>
        <v>1689.5519999999999</v>
      </c>
    </row>
    <row r="371" spans="1:17" ht="24" hidden="1" x14ac:dyDescent="0.25">
      <c r="A371" s="165"/>
      <c r="B371" s="165"/>
      <c r="C371" s="165"/>
      <c r="D371" s="165"/>
      <c r="E371" s="165"/>
      <c r="F371" s="165"/>
      <c r="G371" s="165"/>
      <c r="H371" s="165"/>
      <c r="I371" s="165"/>
      <c r="J371" s="165"/>
      <c r="K371" s="165"/>
      <c r="L371" s="165"/>
      <c r="M371" s="10"/>
      <c r="N371" s="5" t="s">
        <v>53</v>
      </c>
      <c r="O371" s="5" t="s">
        <v>54</v>
      </c>
      <c r="P371" s="6">
        <v>2.4</v>
      </c>
      <c r="Q371" s="7">
        <f>ROUND(K363,2)*P371</f>
        <v>1689.5519999999999</v>
      </c>
    </row>
    <row r="372" spans="1:17" ht="24" x14ac:dyDescent="0.25">
      <c r="A372" s="160" t="s">
        <v>20</v>
      </c>
      <c r="B372" s="160" t="s">
        <v>177</v>
      </c>
      <c r="C372" s="160" t="s">
        <v>22</v>
      </c>
      <c r="D372" s="160" t="s">
        <v>178</v>
      </c>
      <c r="E372" s="160" t="s">
        <v>179</v>
      </c>
      <c r="F372" s="161">
        <f>P372+P373+P374+P375+P376+P377+P378+P379+P380</f>
        <v>150</v>
      </c>
      <c r="G372" s="160" t="s">
        <v>36</v>
      </c>
      <c r="H372" s="162">
        <v>923.17</v>
      </c>
      <c r="I372" s="162">
        <v>923.17</v>
      </c>
      <c r="J372" s="163">
        <v>0.25</v>
      </c>
      <c r="K372" s="162">
        <f>ROUND(I372,2)+(ROUND(I372,2)*J372)</f>
        <v>1153.9624999999999</v>
      </c>
      <c r="L372" s="164">
        <f>ROUND(Q372,2)+ROUND(Q373,2)+ROUND(Q374,2)+ROUND(Q375,2)+ROUND(Q376,2)+ROUND(Q377,2)+ROUND(Q378,2)+ROUND(Q379,2)+ROUND(Q380,2)</f>
        <v>173093.99999999997</v>
      </c>
      <c r="M372" s="9" t="s">
        <v>18</v>
      </c>
      <c r="N372" s="5" t="s">
        <v>17</v>
      </c>
      <c r="O372" s="5" t="s">
        <v>26</v>
      </c>
      <c r="P372" s="6">
        <v>18</v>
      </c>
      <c r="Q372" s="7">
        <f>ROUND(K372,2)*P372</f>
        <v>20771.28</v>
      </c>
    </row>
    <row r="373" spans="1:17" ht="24" x14ac:dyDescent="0.25">
      <c r="A373" s="165"/>
      <c r="B373" s="165"/>
      <c r="C373" s="165"/>
      <c r="D373" s="165"/>
      <c r="E373" s="165"/>
      <c r="F373" s="165"/>
      <c r="G373" s="165"/>
      <c r="H373" s="165"/>
      <c r="I373" s="165"/>
      <c r="J373" s="165"/>
      <c r="K373" s="165"/>
      <c r="L373" s="165"/>
      <c r="M373" s="10"/>
      <c r="N373" s="5" t="s">
        <v>41</v>
      </c>
      <c r="O373" s="5" t="s">
        <v>42</v>
      </c>
      <c r="P373" s="6">
        <v>18</v>
      </c>
      <c r="Q373" s="7">
        <f>ROUND(K372,2)*P373</f>
        <v>20771.28</v>
      </c>
    </row>
    <row r="374" spans="1:17" ht="24" x14ac:dyDescent="0.25">
      <c r="A374" s="165"/>
      <c r="B374" s="165"/>
      <c r="C374" s="165"/>
      <c r="D374" s="165"/>
      <c r="E374" s="165"/>
      <c r="F374" s="165"/>
      <c r="G374" s="165"/>
      <c r="H374" s="165"/>
      <c r="I374" s="165"/>
      <c r="J374" s="165"/>
      <c r="K374" s="165"/>
      <c r="L374" s="165"/>
      <c r="M374" s="10"/>
      <c r="N374" s="5" t="s">
        <v>43</v>
      </c>
      <c r="O374" s="5" t="s">
        <v>44</v>
      </c>
      <c r="P374" s="6">
        <v>18</v>
      </c>
      <c r="Q374" s="7">
        <f>ROUND(K372,2)*P374</f>
        <v>20771.28</v>
      </c>
    </row>
    <row r="375" spans="1:17" ht="24" x14ac:dyDescent="0.25">
      <c r="A375" s="165"/>
      <c r="B375" s="165"/>
      <c r="C375" s="165"/>
      <c r="D375" s="165"/>
      <c r="E375" s="165"/>
      <c r="F375" s="165"/>
      <c r="G375" s="165"/>
      <c r="H375" s="165"/>
      <c r="I375" s="165"/>
      <c r="J375" s="165"/>
      <c r="K375" s="165"/>
      <c r="L375" s="165"/>
      <c r="M375" s="10"/>
      <c r="N375" s="5" t="s">
        <v>27</v>
      </c>
      <c r="O375" s="5" t="s">
        <v>28</v>
      </c>
      <c r="P375" s="6">
        <v>18</v>
      </c>
      <c r="Q375" s="7">
        <f>ROUND(K372,2)*P375</f>
        <v>20771.28</v>
      </c>
    </row>
    <row r="376" spans="1:17" ht="16.5" customHeight="1" x14ac:dyDescent="0.25">
      <c r="A376" s="165"/>
      <c r="B376" s="165"/>
      <c r="C376" s="165"/>
      <c r="D376" s="165"/>
      <c r="E376" s="165"/>
      <c r="F376" s="165"/>
      <c r="G376" s="165"/>
      <c r="H376" s="165"/>
      <c r="I376" s="165"/>
      <c r="J376" s="165"/>
      <c r="K376" s="165"/>
      <c r="L376" s="165"/>
      <c r="M376" s="10"/>
      <c r="N376" s="5" t="s">
        <v>45</v>
      </c>
      <c r="O376" s="5" t="s">
        <v>46</v>
      </c>
      <c r="P376" s="6">
        <v>18</v>
      </c>
      <c r="Q376" s="7">
        <f>ROUND(K372,2)*P376</f>
        <v>20771.28</v>
      </c>
    </row>
    <row r="377" spans="1:17" ht="24" hidden="1" x14ac:dyDescent="0.25">
      <c r="A377" s="165"/>
      <c r="B377" s="165"/>
      <c r="C377" s="165"/>
      <c r="D377" s="165"/>
      <c r="E377" s="165"/>
      <c r="F377" s="165"/>
      <c r="G377" s="165"/>
      <c r="H377" s="165"/>
      <c r="I377" s="165"/>
      <c r="J377" s="165"/>
      <c r="K377" s="165"/>
      <c r="L377" s="165"/>
      <c r="M377" s="10"/>
      <c r="N377" s="5" t="s">
        <v>47</v>
      </c>
      <c r="O377" s="5" t="s">
        <v>48</v>
      </c>
      <c r="P377" s="6">
        <v>15</v>
      </c>
      <c r="Q377" s="7">
        <f>ROUND(K372,2)*P377</f>
        <v>17309.400000000001</v>
      </c>
    </row>
    <row r="378" spans="1:17" ht="24" hidden="1" x14ac:dyDescent="0.25">
      <c r="A378" s="165"/>
      <c r="B378" s="165"/>
      <c r="C378" s="165"/>
      <c r="D378" s="165"/>
      <c r="E378" s="165"/>
      <c r="F378" s="165"/>
      <c r="G378" s="165"/>
      <c r="H378" s="165"/>
      <c r="I378" s="165"/>
      <c r="J378" s="165"/>
      <c r="K378" s="165"/>
      <c r="L378" s="165"/>
      <c r="M378" s="10"/>
      <c r="N378" s="5" t="s">
        <v>49</v>
      </c>
      <c r="O378" s="5" t="s">
        <v>50</v>
      </c>
      <c r="P378" s="6">
        <v>15</v>
      </c>
      <c r="Q378" s="7">
        <f>ROUND(K372,2)*P378</f>
        <v>17309.400000000001</v>
      </c>
    </row>
    <row r="379" spans="1:17" ht="24" hidden="1" x14ac:dyDescent="0.25">
      <c r="A379" s="165"/>
      <c r="B379" s="165"/>
      <c r="C379" s="165"/>
      <c r="D379" s="165"/>
      <c r="E379" s="165"/>
      <c r="F379" s="165"/>
      <c r="G379" s="165"/>
      <c r="H379" s="165"/>
      <c r="I379" s="165"/>
      <c r="J379" s="165"/>
      <c r="K379" s="165"/>
      <c r="L379" s="165"/>
      <c r="M379" s="10"/>
      <c r="N379" s="5" t="s">
        <v>51</v>
      </c>
      <c r="O379" s="5" t="s">
        <v>52</v>
      </c>
      <c r="P379" s="6">
        <v>15</v>
      </c>
      <c r="Q379" s="7">
        <f>ROUND(K372,2)*P379</f>
        <v>17309.400000000001</v>
      </c>
    </row>
    <row r="380" spans="1:17" ht="24" hidden="1" x14ac:dyDescent="0.25">
      <c r="A380" s="165"/>
      <c r="B380" s="165"/>
      <c r="C380" s="165"/>
      <c r="D380" s="165"/>
      <c r="E380" s="165"/>
      <c r="F380" s="165"/>
      <c r="G380" s="165"/>
      <c r="H380" s="165"/>
      <c r="I380" s="165"/>
      <c r="J380" s="165"/>
      <c r="K380" s="165"/>
      <c r="L380" s="165"/>
      <c r="M380" s="10"/>
      <c r="N380" s="5" t="s">
        <v>53</v>
      </c>
      <c r="O380" s="5" t="s">
        <v>54</v>
      </c>
      <c r="P380" s="6">
        <v>15</v>
      </c>
      <c r="Q380" s="7">
        <f>ROUND(K372,2)*P380</f>
        <v>17309.400000000001</v>
      </c>
    </row>
    <row r="381" spans="1:17" x14ac:dyDescent="0.25">
      <c r="A381" s="158" t="s">
        <v>16</v>
      </c>
      <c r="B381" s="158" t="s">
        <v>47</v>
      </c>
      <c r="C381" s="158" t="s">
        <v>18</v>
      </c>
      <c r="D381" s="158" t="s">
        <v>18</v>
      </c>
      <c r="E381" s="158" t="s">
        <v>180</v>
      </c>
      <c r="F381" s="158" t="s">
        <v>18</v>
      </c>
      <c r="G381" s="158" t="s">
        <v>18</v>
      </c>
      <c r="H381" s="158" t="s">
        <v>18</v>
      </c>
      <c r="I381" s="158" t="s">
        <v>18</v>
      </c>
      <c r="J381" s="158" t="s">
        <v>18</v>
      </c>
      <c r="K381" s="158" t="s">
        <v>18</v>
      </c>
      <c r="L381" s="159">
        <f>ROUND(L382,2)+ROUND(L391,2)+ROUND(L400,2)+ROUND(L409,2)+ROUND(L418,2)+ROUND(L427,2)</f>
        <v>1498985</v>
      </c>
      <c r="M381" s="4" t="s">
        <v>18</v>
      </c>
      <c r="N381" s="4" t="s">
        <v>18</v>
      </c>
      <c r="O381" s="4" t="s">
        <v>18</v>
      </c>
      <c r="P381" s="4" t="s">
        <v>18</v>
      </c>
      <c r="Q381" s="4" t="s">
        <v>18</v>
      </c>
    </row>
    <row r="382" spans="1:17" ht="24" x14ac:dyDescent="0.25">
      <c r="A382" s="160" t="s">
        <v>20</v>
      </c>
      <c r="B382" s="160" t="s">
        <v>181</v>
      </c>
      <c r="C382" s="160" t="s">
        <v>22</v>
      </c>
      <c r="D382" s="160" t="s">
        <v>182</v>
      </c>
      <c r="E382" s="160" t="s">
        <v>183</v>
      </c>
      <c r="F382" s="161">
        <f>P382+P383+P384+P385+P386+P387+P388+P389+P390</f>
        <v>3674.4999999999991</v>
      </c>
      <c r="G382" s="160" t="s">
        <v>25</v>
      </c>
      <c r="H382" s="162">
        <v>106.54</v>
      </c>
      <c r="I382" s="162">
        <v>98.02</v>
      </c>
      <c r="J382" s="163">
        <v>0.25</v>
      </c>
      <c r="K382" s="162">
        <f>ROUND(I382,2)+(ROUND(I382,2)*J382)</f>
        <v>122.52499999999999</v>
      </c>
      <c r="L382" s="164">
        <f>ROUND(Q382,2)+ROUND(Q383,2)+ROUND(Q384,2)+ROUND(Q385,2)+ROUND(Q386,2)+ROUND(Q387,2)+ROUND(Q388,2)+ROUND(Q389,2)+ROUND(Q390,2)</f>
        <v>450236.50000000006</v>
      </c>
      <c r="M382" s="9"/>
      <c r="N382" s="5" t="s">
        <v>17</v>
      </c>
      <c r="O382" s="5" t="s">
        <v>26</v>
      </c>
      <c r="P382" s="6">
        <v>440.94</v>
      </c>
      <c r="Q382" s="7">
        <f>ROUND(K382,2)*P382</f>
        <v>54028.378199999999</v>
      </c>
    </row>
    <row r="383" spans="1:17" ht="24" x14ac:dyDescent="0.25">
      <c r="A383" s="165"/>
      <c r="B383" s="165"/>
      <c r="C383" s="165"/>
      <c r="D383" s="165"/>
      <c r="E383" s="165"/>
      <c r="F383" s="165"/>
      <c r="G383" s="165"/>
      <c r="H383" s="165"/>
      <c r="I383" s="165"/>
      <c r="J383" s="165"/>
      <c r="K383" s="165"/>
      <c r="L383" s="165"/>
      <c r="M383" s="10"/>
      <c r="N383" s="5" t="s">
        <v>41</v>
      </c>
      <c r="O383" s="5" t="s">
        <v>42</v>
      </c>
      <c r="P383" s="6">
        <v>440.94</v>
      </c>
      <c r="Q383" s="7">
        <f>ROUND(K382,2)*P383</f>
        <v>54028.378199999999</v>
      </c>
    </row>
    <row r="384" spans="1:17" ht="24" x14ac:dyDescent="0.25">
      <c r="A384" s="165"/>
      <c r="B384" s="165"/>
      <c r="C384" s="165"/>
      <c r="D384" s="165"/>
      <c r="E384" s="165"/>
      <c r="F384" s="165"/>
      <c r="G384" s="165"/>
      <c r="H384" s="165"/>
      <c r="I384" s="165"/>
      <c r="J384" s="165"/>
      <c r="K384" s="165"/>
      <c r="L384" s="165"/>
      <c r="M384" s="10"/>
      <c r="N384" s="5" t="s">
        <v>43</v>
      </c>
      <c r="O384" s="5" t="s">
        <v>44</v>
      </c>
      <c r="P384" s="6">
        <v>440.94</v>
      </c>
      <c r="Q384" s="7">
        <f>ROUND(K382,2)*P384</f>
        <v>54028.378199999999</v>
      </c>
    </row>
    <row r="385" spans="1:17" ht="13.5" customHeight="1" x14ac:dyDescent="0.25">
      <c r="A385" s="165"/>
      <c r="B385" s="165"/>
      <c r="C385" s="165"/>
      <c r="D385" s="165"/>
      <c r="E385" s="165"/>
      <c r="F385" s="165"/>
      <c r="G385" s="165"/>
      <c r="H385" s="165"/>
      <c r="I385" s="165"/>
      <c r="J385" s="165"/>
      <c r="K385" s="165"/>
      <c r="L385" s="165"/>
      <c r="M385" s="10"/>
      <c r="N385" s="5" t="s">
        <v>27</v>
      </c>
      <c r="O385" s="5" t="s">
        <v>28</v>
      </c>
      <c r="P385" s="6">
        <v>440.94</v>
      </c>
      <c r="Q385" s="7">
        <f>ROUND(K382,2)*P385</f>
        <v>54028.378199999999</v>
      </c>
    </row>
    <row r="386" spans="1:17" ht="14.25" hidden="1" customHeight="1" x14ac:dyDescent="0.25">
      <c r="A386" s="165"/>
      <c r="B386" s="165"/>
      <c r="C386" s="165"/>
      <c r="D386" s="165"/>
      <c r="E386" s="165"/>
      <c r="F386" s="165"/>
      <c r="G386" s="165"/>
      <c r="H386" s="165"/>
      <c r="I386" s="165"/>
      <c r="J386" s="165"/>
      <c r="K386" s="165"/>
      <c r="L386" s="165"/>
      <c r="M386" s="10"/>
      <c r="N386" s="5" t="s">
        <v>45</v>
      </c>
      <c r="O386" s="5" t="s">
        <v>46</v>
      </c>
      <c r="P386" s="6">
        <v>440.94</v>
      </c>
      <c r="Q386" s="7">
        <f>ROUND(K382,2)*P386</f>
        <v>54028.378199999999</v>
      </c>
    </row>
    <row r="387" spans="1:17" ht="11.25" hidden="1" customHeight="1" x14ac:dyDescent="0.25">
      <c r="A387" s="165"/>
      <c r="B387" s="165"/>
      <c r="C387" s="165"/>
      <c r="D387" s="165"/>
      <c r="E387" s="165"/>
      <c r="F387" s="165"/>
      <c r="G387" s="165"/>
      <c r="H387" s="165"/>
      <c r="I387" s="165"/>
      <c r="J387" s="165"/>
      <c r="K387" s="165"/>
      <c r="L387" s="165"/>
      <c r="M387" s="10"/>
      <c r="N387" s="5" t="s">
        <v>47</v>
      </c>
      <c r="O387" s="5" t="s">
        <v>48</v>
      </c>
      <c r="P387" s="6">
        <v>367.45</v>
      </c>
      <c r="Q387" s="7">
        <f>ROUND(K382,2)*P387</f>
        <v>45023.648499999996</v>
      </c>
    </row>
    <row r="388" spans="1:17" ht="24" hidden="1" x14ac:dyDescent="0.25">
      <c r="A388" s="165"/>
      <c r="B388" s="165"/>
      <c r="C388" s="165"/>
      <c r="D388" s="165"/>
      <c r="E388" s="165"/>
      <c r="F388" s="165"/>
      <c r="G388" s="165"/>
      <c r="H388" s="165"/>
      <c r="I388" s="165"/>
      <c r="J388" s="165"/>
      <c r="K388" s="165"/>
      <c r="L388" s="165"/>
      <c r="M388" s="10"/>
      <c r="N388" s="5" t="s">
        <v>49</v>
      </c>
      <c r="O388" s="5" t="s">
        <v>50</v>
      </c>
      <c r="P388" s="6">
        <v>367.45</v>
      </c>
      <c r="Q388" s="7">
        <f>ROUND(K382,2)*P388</f>
        <v>45023.648499999996</v>
      </c>
    </row>
    <row r="389" spans="1:17" ht="24" hidden="1" x14ac:dyDescent="0.25">
      <c r="A389" s="165"/>
      <c r="B389" s="165"/>
      <c r="C389" s="165"/>
      <c r="D389" s="165"/>
      <c r="E389" s="165"/>
      <c r="F389" s="165"/>
      <c r="G389" s="165"/>
      <c r="H389" s="165"/>
      <c r="I389" s="165"/>
      <c r="J389" s="165"/>
      <c r="K389" s="165"/>
      <c r="L389" s="165"/>
      <c r="M389" s="10"/>
      <c r="N389" s="5" t="s">
        <v>51</v>
      </c>
      <c r="O389" s="5" t="s">
        <v>52</v>
      </c>
      <c r="P389" s="6">
        <v>367.45</v>
      </c>
      <c r="Q389" s="7">
        <f>ROUND(K382,2)*P389</f>
        <v>45023.648499999996</v>
      </c>
    </row>
    <row r="390" spans="1:17" ht="24" hidden="1" x14ac:dyDescent="0.25">
      <c r="A390" s="165"/>
      <c r="B390" s="165"/>
      <c r="C390" s="165"/>
      <c r="D390" s="165"/>
      <c r="E390" s="165"/>
      <c r="F390" s="165"/>
      <c r="G390" s="165"/>
      <c r="H390" s="165"/>
      <c r="I390" s="165"/>
      <c r="J390" s="165"/>
      <c r="K390" s="165"/>
      <c r="L390" s="165"/>
      <c r="M390" s="10"/>
      <c r="N390" s="5" t="s">
        <v>53</v>
      </c>
      <c r="O390" s="5" t="s">
        <v>54</v>
      </c>
      <c r="P390" s="6">
        <v>367.45</v>
      </c>
      <c r="Q390" s="7">
        <f>ROUND(K382,2)*P390</f>
        <v>45023.648499999996</v>
      </c>
    </row>
    <row r="391" spans="1:17" ht="24" x14ac:dyDescent="0.25">
      <c r="A391" s="166" t="s">
        <v>20</v>
      </c>
      <c r="B391" s="160" t="s">
        <v>184</v>
      </c>
      <c r="C391" s="160" t="s">
        <v>22</v>
      </c>
      <c r="D391" s="160" t="s">
        <v>185</v>
      </c>
      <c r="E391" s="160" t="s">
        <v>186</v>
      </c>
      <c r="F391" s="161">
        <f>P391+P392+P393+P394+P395+P396+P397+P398+P399</f>
        <v>3674.4999999999991</v>
      </c>
      <c r="G391" s="160" t="s">
        <v>25</v>
      </c>
      <c r="H391" s="162">
        <v>98.06</v>
      </c>
      <c r="I391" s="162">
        <v>90.22</v>
      </c>
      <c r="J391" s="163">
        <v>0.25</v>
      </c>
      <c r="K391" s="162">
        <f>ROUND(I391,2)+(ROUND(I391,2)*J391)</f>
        <v>112.77500000000001</v>
      </c>
      <c r="L391" s="164">
        <f>ROUND(Q391,2)+ROUND(Q392,2)+ROUND(Q393,2)+ROUND(Q394,2)+ROUND(Q395,2)+ROUND(Q396,2)+ROUND(Q397,2)+ROUND(Q398,2)+ROUND(Q399,2)</f>
        <v>414410.09</v>
      </c>
      <c r="M391" s="9"/>
      <c r="N391" s="5" t="s">
        <v>17</v>
      </c>
      <c r="O391" s="5" t="s">
        <v>26</v>
      </c>
      <c r="P391" s="6">
        <v>440.94</v>
      </c>
      <c r="Q391" s="7">
        <f>ROUND(K391,2)*P391</f>
        <v>49729.213199999998</v>
      </c>
    </row>
    <row r="392" spans="1:17" ht="24" x14ac:dyDescent="0.25">
      <c r="A392" s="165"/>
      <c r="B392" s="165"/>
      <c r="C392" s="165"/>
      <c r="D392" s="165"/>
      <c r="E392" s="165"/>
      <c r="F392" s="165"/>
      <c r="G392" s="165"/>
      <c r="H392" s="165"/>
      <c r="I392" s="165"/>
      <c r="J392" s="165"/>
      <c r="K392" s="165"/>
      <c r="L392" s="165"/>
      <c r="M392" s="10"/>
      <c r="N392" s="5" t="s">
        <v>41</v>
      </c>
      <c r="O392" s="5" t="s">
        <v>42</v>
      </c>
      <c r="P392" s="6">
        <v>440.94</v>
      </c>
      <c r="Q392" s="7">
        <f>ROUND(K391,2)*P392</f>
        <v>49729.213199999998</v>
      </c>
    </row>
    <row r="393" spans="1:17" ht="24" x14ac:dyDescent="0.25">
      <c r="A393" s="165"/>
      <c r="B393" s="165"/>
      <c r="C393" s="165"/>
      <c r="D393" s="165"/>
      <c r="E393" s="165"/>
      <c r="F393" s="165"/>
      <c r="G393" s="165"/>
      <c r="H393" s="165"/>
      <c r="I393" s="165"/>
      <c r="J393" s="165"/>
      <c r="K393" s="165"/>
      <c r="L393" s="165"/>
      <c r="M393" s="10"/>
      <c r="N393" s="5" t="s">
        <v>43</v>
      </c>
      <c r="O393" s="5" t="s">
        <v>44</v>
      </c>
      <c r="P393" s="6">
        <v>440.94</v>
      </c>
      <c r="Q393" s="7">
        <f>ROUND(K391,2)*P393</f>
        <v>49729.213199999998</v>
      </c>
    </row>
    <row r="394" spans="1:17" ht="4.5" customHeight="1" x14ac:dyDescent="0.25">
      <c r="A394" s="165"/>
      <c r="B394" s="165"/>
      <c r="C394" s="165"/>
      <c r="D394" s="165"/>
      <c r="E394" s="165"/>
      <c r="F394" s="165"/>
      <c r="G394" s="165"/>
      <c r="H394" s="165"/>
      <c r="I394" s="165"/>
      <c r="J394" s="165"/>
      <c r="K394" s="165"/>
      <c r="L394" s="165"/>
      <c r="M394" s="10"/>
      <c r="N394" s="5" t="s">
        <v>27</v>
      </c>
      <c r="O394" s="5" t="s">
        <v>28</v>
      </c>
      <c r="P394" s="6">
        <v>440.94</v>
      </c>
      <c r="Q394" s="7">
        <f>ROUND(K391,2)*P394</f>
        <v>49729.213199999998</v>
      </c>
    </row>
    <row r="395" spans="1:17" ht="12.75" hidden="1" customHeight="1" x14ac:dyDescent="0.25">
      <c r="A395" s="165"/>
      <c r="B395" s="165"/>
      <c r="C395" s="165"/>
      <c r="D395" s="165"/>
      <c r="E395" s="165"/>
      <c r="F395" s="165"/>
      <c r="G395" s="165"/>
      <c r="H395" s="165"/>
      <c r="I395" s="165"/>
      <c r="J395" s="165"/>
      <c r="K395" s="165"/>
      <c r="L395" s="165"/>
      <c r="M395" s="10"/>
      <c r="N395" s="5" t="s">
        <v>45</v>
      </c>
      <c r="O395" s="5" t="s">
        <v>46</v>
      </c>
      <c r="P395" s="6">
        <v>440.94</v>
      </c>
      <c r="Q395" s="7">
        <f>ROUND(K391,2)*P395</f>
        <v>49729.213199999998</v>
      </c>
    </row>
    <row r="396" spans="1:17" ht="24" hidden="1" x14ac:dyDescent="0.25">
      <c r="A396" s="165"/>
      <c r="B396" s="165"/>
      <c r="C396" s="165"/>
      <c r="D396" s="165"/>
      <c r="E396" s="165"/>
      <c r="F396" s="165"/>
      <c r="G396" s="165"/>
      <c r="H396" s="165"/>
      <c r="I396" s="165"/>
      <c r="J396" s="165"/>
      <c r="K396" s="165"/>
      <c r="L396" s="165"/>
      <c r="M396" s="10"/>
      <c r="N396" s="5" t="s">
        <v>47</v>
      </c>
      <c r="O396" s="5" t="s">
        <v>48</v>
      </c>
      <c r="P396" s="6">
        <v>367.45</v>
      </c>
      <c r="Q396" s="7">
        <f>ROUND(K391,2)*P396</f>
        <v>41441.010999999999</v>
      </c>
    </row>
    <row r="397" spans="1:17" ht="24" hidden="1" x14ac:dyDescent="0.25">
      <c r="A397" s="165"/>
      <c r="B397" s="165"/>
      <c r="C397" s="165"/>
      <c r="D397" s="165"/>
      <c r="E397" s="165"/>
      <c r="F397" s="165"/>
      <c r="G397" s="165"/>
      <c r="H397" s="165"/>
      <c r="I397" s="165"/>
      <c r="J397" s="165"/>
      <c r="K397" s="165"/>
      <c r="L397" s="165"/>
      <c r="M397" s="10"/>
      <c r="N397" s="5" t="s">
        <v>49</v>
      </c>
      <c r="O397" s="5" t="s">
        <v>50</v>
      </c>
      <c r="P397" s="6">
        <v>367.45</v>
      </c>
      <c r="Q397" s="7">
        <f>ROUND(K391,2)*P397</f>
        <v>41441.010999999999</v>
      </c>
    </row>
    <row r="398" spans="1:17" ht="24" hidden="1" x14ac:dyDescent="0.25">
      <c r="A398" s="165"/>
      <c r="B398" s="165"/>
      <c r="C398" s="165"/>
      <c r="D398" s="165"/>
      <c r="E398" s="165"/>
      <c r="F398" s="165"/>
      <c r="G398" s="165"/>
      <c r="H398" s="165"/>
      <c r="I398" s="165"/>
      <c r="J398" s="165"/>
      <c r="K398" s="165"/>
      <c r="L398" s="165"/>
      <c r="M398" s="10"/>
      <c r="N398" s="5" t="s">
        <v>51</v>
      </c>
      <c r="O398" s="5" t="s">
        <v>52</v>
      </c>
      <c r="P398" s="6">
        <v>367.45</v>
      </c>
      <c r="Q398" s="7">
        <f>ROUND(K391,2)*P398</f>
        <v>41441.010999999999</v>
      </c>
    </row>
    <row r="399" spans="1:17" ht="24" hidden="1" x14ac:dyDescent="0.25">
      <c r="A399" s="165"/>
      <c r="B399" s="165"/>
      <c r="C399" s="165"/>
      <c r="D399" s="165"/>
      <c r="E399" s="165"/>
      <c r="F399" s="165"/>
      <c r="G399" s="165"/>
      <c r="H399" s="165"/>
      <c r="I399" s="165"/>
      <c r="J399" s="165"/>
      <c r="K399" s="165"/>
      <c r="L399" s="165"/>
      <c r="M399" s="10"/>
      <c r="N399" s="5" t="s">
        <v>53</v>
      </c>
      <c r="O399" s="5" t="s">
        <v>54</v>
      </c>
      <c r="P399" s="6">
        <v>367.45</v>
      </c>
      <c r="Q399" s="7">
        <f>ROUND(K391,2)*P399</f>
        <v>41441.010999999999</v>
      </c>
    </row>
    <row r="400" spans="1:17" ht="24" x14ac:dyDescent="0.25">
      <c r="A400" s="160" t="s">
        <v>20</v>
      </c>
      <c r="B400" s="160" t="s">
        <v>187</v>
      </c>
      <c r="C400" s="160" t="s">
        <v>22</v>
      </c>
      <c r="D400" s="160" t="s">
        <v>188</v>
      </c>
      <c r="E400" s="160" t="s">
        <v>189</v>
      </c>
      <c r="F400" s="161">
        <f>P400+P401+P402+P403+P404+P405+P406+P407+P408</f>
        <v>5190</v>
      </c>
      <c r="G400" s="160" t="s">
        <v>25</v>
      </c>
      <c r="H400" s="162">
        <v>11.88</v>
      </c>
      <c r="I400" s="162">
        <v>11.88</v>
      </c>
      <c r="J400" s="163">
        <v>0.25</v>
      </c>
      <c r="K400" s="162">
        <f>ROUND(I400,2)+(ROUND(I400,2)*J400)</f>
        <v>14.850000000000001</v>
      </c>
      <c r="L400" s="164">
        <f>ROUND(Q400,2)+ROUND(Q401,2)+ROUND(Q402,2)+ROUND(Q403,2)+ROUND(Q404,2)+ROUND(Q405,2)+ROUND(Q406,2)+ROUND(Q407,2)+ROUND(Q408,2)</f>
        <v>77071.5</v>
      </c>
      <c r="M400" s="9" t="s">
        <v>18</v>
      </c>
      <c r="N400" s="5" t="s">
        <v>17</v>
      </c>
      <c r="O400" s="5" t="s">
        <v>26</v>
      </c>
      <c r="P400" s="6">
        <v>622.79999999999995</v>
      </c>
      <c r="Q400" s="7">
        <f>ROUND(K400,2)*P400</f>
        <v>9248.58</v>
      </c>
    </row>
    <row r="401" spans="1:17" ht="24" x14ac:dyDescent="0.25">
      <c r="A401" s="165"/>
      <c r="B401" s="165"/>
      <c r="C401" s="165"/>
      <c r="D401" s="165"/>
      <c r="E401" s="165"/>
      <c r="F401" s="165"/>
      <c r="G401" s="165"/>
      <c r="H401" s="165"/>
      <c r="I401" s="165"/>
      <c r="J401" s="165"/>
      <c r="K401" s="165"/>
      <c r="L401" s="165"/>
      <c r="M401" s="10"/>
      <c r="N401" s="5" t="s">
        <v>41</v>
      </c>
      <c r="O401" s="5" t="s">
        <v>42</v>
      </c>
      <c r="P401" s="6">
        <v>622.79999999999995</v>
      </c>
      <c r="Q401" s="7">
        <f>ROUND(K400,2)*P401</f>
        <v>9248.58</v>
      </c>
    </row>
    <row r="402" spans="1:17" ht="24" hidden="1" x14ac:dyDescent="0.25">
      <c r="A402" s="165"/>
      <c r="B402" s="165"/>
      <c r="C402" s="165"/>
      <c r="D402" s="165"/>
      <c r="E402" s="165"/>
      <c r="F402" s="165"/>
      <c r="G402" s="165"/>
      <c r="H402" s="165"/>
      <c r="I402" s="165"/>
      <c r="J402" s="165"/>
      <c r="K402" s="165"/>
      <c r="L402" s="165"/>
      <c r="M402" s="10"/>
      <c r="N402" s="5" t="s">
        <v>43</v>
      </c>
      <c r="O402" s="5" t="s">
        <v>44</v>
      </c>
      <c r="P402" s="6">
        <v>622.79999999999995</v>
      </c>
      <c r="Q402" s="7">
        <f>ROUND(K400,2)*P402</f>
        <v>9248.58</v>
      </c>
    </row>
    <row r="403" spans="1:17" ht="1.5" hidden="1" customHeight="1" x14ac:dyDescent="0.25">
      <c r="A403" s="165"/>
      <c r="B403" s="165"/>
      <c r="C403" s="165"/>
      <c r="D403" s="165"/>
      <c r="E403" s="165"/>
      <c r="F403" s="165"/>
      <c r="G403" s="165"/>
      <c r="H403" s="165"/>
      <c r="I403" s="165"/>
      <c r="J403" s="165"/>
      <c r="K403" s="165"/>
      <c r="L403" s="165"/>
      <c r="M403" s="10"/>
      <c r="N403" s="5" t="s">
        <v>27</v>
      </c>
      <c r="O403" s="5" t="s">
        <v>28</v>
      </c>
      <c r="P403" s="6">
        <v>622.79999999999995</v>
      </c>
      <c r="Q403" s="7">
        <f>ROUND(K400,2)*P403</f>
        <v>9248.58</v>
      </c>
    </row>
    <row r="404" spans="1:17" ht="1.5" hidden="1" customHeight="1" x14ac:dyDescent="0.25">
      <c r="A404" s="165"/>
      <c r="B404" s="165"/>
      <c r="C404" s="165"/>
      <c r="D404" s="165"/>
      <c r="E404" s="165"/>
      <c r="F404" s="165"/>
      <c r="G404" s="165"/>
      <c r="H404" s="165"/>
      <c r="I404" s="165"/>
      <c r="J404" s="165"/>
      <c r="K404" s="165"/>
      <c r="L404" s="165"/>
      <c r="M404" s="10"/>
      <c r="N404" s="5" t="s">
        <v>45</v>
      </c>
      <c r="O404" s="5" t="s">
        <v>46</v>
      </c>
      <c r="P404" s="6">
        <v>622.79999999999995</v>
      </c>
      <c r="Q404" s="7">
        <f>ROUND(K400,2)*P404</f>
        <v>9248.58</v>
      </c>
    </row>
    <row r="405" spans="1:17" ht="24" hidden="1" x14ac:dyDescent="0.25">
      <c r="A405" s="165"/>
      <c r="B405" s="165"/>
      <c r="C405" s="165"/>
      <c r="D405" s="165"/>
      <c r="E405" s="165"/>
      <c r="F405" s="165"/>
      <c r="G405" s="165"/>
      <c r="H405" s="165"/>
      <c r="I405" s="165"/>
      <c r="J405" s="165"/>
      <c r="K405" s="165"/>
      <c r="L405" s="165"/>
      <c r="M405" s="10"/>
      <c r="N405" s="5" t="s">
        <v>47</v>
      </c>
      <c r="O405" s="5" t="s">
        <v>48</v>
      </c>
      <c r="P405" s="6">
        <v>519</v>
      </c>
      <c r="Q405" s="7">
        <f>ROUND(K400,2)*P405</f>
        <v>7707.15</v>
      </c>
    </row>
    <row r="406" spans="1:17" ht="24" hidden="1" x14ac:dyDescent="0.25">
      <c r="A406" s="165"/>
      <c r="B406" s="165"/>
      <c r="C406" s="165"/>
      <c r="D406" s="165"/>
      <c r="E406" s="165"/>
      <c r="F406" s="165"/>
      <c r="G406" s="165"/>
      <c r="H406" s="165"/>
      <c r="I406" s="165"/>
      <c r="J406" s="165"/>
      <c r="K406" s="165"/>
      <c r="L406" s="165"/>
      <c r="M406" s="10"/>
      <c r="N406" s="5" t="s">
        <v>49</v>
      </c>
      <c r="O406" s="5" t="s">
        <v>50</v>
      </c>
      <c r="P406" s="6">
        <v>519</v>
      </c>
      <c r="Q406" s="7">
        <f>ROUND(K400,2)*P406</f>
        <v>7707.15</v>
      </c>
    </row>
    <row r="407" spans="1:17" ht="24" hidden="1" x14ac:dyDescent="0.25">
      <c r="A407" s="165"/>
      <c r="B407" s="165"/>
      <c r="C407" s="165"/>
      <c r="D407" s="165"/>
      <c r="E407" s="165"/>
      <c r="F407" s="165"/>
      <c r="G407" s="165"/>
      <c r="H407" s="165"/>
      <c r="I407" s="165"/>
      <c r="J407" s="165"/>
      <c r="K407" s="165"/>
      <c r="L407" s="165"/>
      <c r="M407" s="10"/>
      <c r="N407" s="5" t="s">
        <v>51</v>
      </c>
      <c r="O407" s="5" t="s">
        <v>52</v>
      </c>
      <c r="P407" s="6">
        <v>519</v>
      </c>
      <c r="Q407" s="7">
        <f>ROUND(K400,2)*P407</f>
        <v>7707.15</v>
      </c>
    </row>
    <row r="408" spans="1:17" ht="24" hidden="1" x14ac:dyDescent="0.25">
      <c r="A408" s="165"/>
      <c r="B408" s="165"/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0"/>
      <c r="N408" s="5" t="s">
        <v>53</v>
      </c>
      <c r="O408" s="5" t="s">
        <v>54</v>
      </c>
      <c r="P408" s="6">
        <v>519</v>
      </c>
      <c r="Q408" s="7">
        <f>ROUND(K400,2)*P408</f>
        <v>7707.15</v>
      </c>
    </row>
    <row r="409" spans="1:17" ht="24" x14ac:dyDescent="0.25">
      <c r="A409" s="160" t="s">
        <v>20</v>
      </c>
      <c r="B409" s="160" t="s">
        <v>190</v>
      </c>
      <c r="C409" s="160" t="s">
        <v>22</v>
      </c>
      <c r="D409" s="160" t="s">
        <v>191</v>
      </c>
      <c r="E409" s="160" t="s">
        <v>192</v>
      </c>
      <c r="F409" s="161">
        <f>P409+P410+P411+P412+P413+P414+P415+P416+P417</f>
        <v>26300</v>
      </c>
      <c r="G409" s="160" t="s">
        <v>36</v>
      </c>
      <c r="H409" s="162">
        <v>3.24</v>
      </c>
      <c r="I409" s="162">
        <v>3.24</v>
      </c>
      <c r="J409" s="163">
        <v>0.25</v>
      </c>
      <c r="K409" s="162">
        <f>ROUND(I409,2)+(ROUND(I409,2)*J409)</f>
        <v>4.0500000000000007</v>
      </c>
      <c r="L409" s="164">
        <f>ROUND(Q409,2)+ROUND(Q410,2)+ROUND(Q411,2)+ROUND(Q412,2)+ROUND(Q413,2)+ROUND(Q414,2)+ROUND(Q415,2)+ROUND(Q416,2)+ROUND(Q417,2)</f>
        <v>106515</v>
      </c>
      <c r="M409" s="9" t="s">
        <v>18</v>
      </c>
      <c r="N409" s="5" t="s">
        <v>17</v>
      </c>
      <c r="O409" s="5" t="s">
        <v>26</v>
      </c>
      <c r="P409" s="6">
        <v>3156</v>
      </c>
      <c r="Q409" s="7">
        <f>ROUND(K409,2)*P409</f>
        <v>12781.8</v>
      </c>
    </row>
    <row r="410" spans="1:17" ht="24" x14ac:dyDescent="0.25">
      <c r="A410" s="165"/>
      <c r="B410" s="165"/>
      <c r="C410" s="165"/>
      <c r="D410" s="165"/>
      <c r="E410" s="165"/>
      <c r="F410" s="165"/>
      <c r="G410" s="165"/>
      <c r="H410" s="165"/>
      <c r="I410" s="165"/>
      <c r="J410" s="165"/>
      <c r="K410" s="165"/>
      <c r="L410" s="165"/>
      <c r="M410" s="10"/>
      <c r="N410" s="5" t="s">
        <v>41</v>
      </c>
      <c r="O410" s="5" t="s">
        <v>42</v>
      </c>
      <c r="P410" s="6">
        <v>3156</v>
      </c>
      <c r="Q410" s="7">
        <f>ROUND(K409,2)*P410</f>
        <v>12781.8</v>
      </c>
    </row>
    <row r="411" spans="1:17" ht="9" customHeight="1" x14ac:dyDescent="0.25">
      <c r="A411" s="165"/>
      <c r="B411" s="165"/>
      <c r="C411" s="165"/>
      <c r="D411" s="165"/>
      <c r="E411" s="165"/>
      <c r="F411" s="165"/>
      <c r="G411" s="165"/>
      <c r="H411" s="165"/>
      <c r="I411" s="165"/>
      <c r="J411" s="165"/>
      <c r="K411" s="165"/>
      <c r="L411" s="165"/>
      <c r="M411" s="10"/>
      <c r="N411" s="5" t="s">
        <v>43</v>
      </c>
      <c r="O411" s="5" t="s">
        <v>44</v>
      </c>
      <c r="P411" s="6">
        <v>3156</v>
      </c>
      <c r="Q411" s="7">
        <f>ROUND(K409,2)*P411</f>
        <v>12781.8</v>
      </c>
    </row>
    <row r="412" spans="1:17" ht="9.75" hidden="1" customHeight="1" x14ac:dyDescent="0.25">
      <c r="A412" s="165"/>
      <c r="B412" s="165"/>
      <c r="C412" s="165"/>
      <c r="D412" s="165"/>
      <c r="E412" s="165"/>
      <c r="F412" s="165"/>
      <c r="G412" s="165"/>
      <c r="H412" s="165"/>
      <c r="I412" s="165"/>
      <c r="J412" s="165"/>
      <c r="K412" s="165"/>
      <c r="L412" s="165"/>
      <c r="M412" s="10"/>
      <c r="N412" s="5" t="s">
        <v>27</v>
      </c>
      <c r="O412" s="5" t="s">
        <v>28</v>
      </c>
      <c r="P412" s="6">
        <v>3156</v>
      </c>
      <c r="Q412" s="7">
        <f>ROUND(K409,2)*P412</f>
        <v>12781.8</v>
      </c>
    </row>
    <row r="413" spans="1:17" ht="24" hidden="1" x14ac:dyDescent="0.25">
      <c r="A413" s="165"/>
      <c r="B413" s="165"/>
      <c r="C413" s="165"/>
      <c r="D413" s="165"/>
      <c r="E413" s="165"/>
      <c r="F413" s="165"/>
      <c r="G413" s="165"/>
      <c r="H413" s="165"/>
      <c r="I413" s="165"/>
      <c r="J413" s="165"/>
      <c r="K413" s="165"/>
      <c r="L413" s="165"/>
      <c r="M413" s="10"/>
      <c r="N413" s="5" t="s">
        <v>45</v>
      </c>
      <c r="O413" s="5" t="s">
        <v>46</v>
      </c>
      <c r="P413" s="6">
        <v>3156</v>
      </c>
      <c r="Q413" s="7">
        <f>ROUND(K409,2)*P413</f>
        <v>12781.8</v>
      </c>
    </row>
    <row r="414" spans="1:17" ht="24" hidden="1" x14ac:dyDescent="0.25">
      <c r="A414" s="165"/>
      <c r="B414" s="165"/>
      <c r="C414" s="165"/>
      <c r="D414" s="165"/>
      <c r="E414" s="165"/>
      <c r="F414" s="165"/>
      <c r="G414" s="165"/>
      <c r="H414" s="165"/>
      <c r="I414" s="165"/>
      <c r="J414" s="165"/>
      <c r="K414" s="165"/>
      <c r="L414" s="165"/>
      <c r="M414" s="10"/>
      <c r="N414" s="5" t="s">
        <v>47</v>
      </c>
      <c r="O414" s="5" t="s">
        <v>48</v>
      </c>
      <c r="P414" s="6">
        <v>2630</v>
      </c>
      <c r="Q414" s="7">
        <f>ROUND(K409,2)*P414</f>
        <v>10651.5</v>
      </c>
    </row>
    <row r="415" spans="1:17" ht="24" hidden="1" x14ac:dyDescent="0.25">
      <c r="A415" s="165"/>
      <c r="B415" s="165"/>
      <c r="C415" s="165"/>
      <c r="D415" s="165"/>
      <c r="E415" s="165"/>
      <c r="F415" s="165"/>
      <c r="G415" s="165"/>
      <c r="H415" s="165"/>
      <c r="I415" s="165"/>
      <c r="J415" s="165"/>
      <c r="K415" s="165"/>
      <c r="L415" s="165"/>
      <c r="M415" s="10"/>
      <c r="N415" s="5" t="s">
        <v>49</v>
      </c>
      <c r="O415" s="5" t="s">
        <v>50</v>
      </c>
      <c r="P415" s="6">
        <v>2630</v>
      </c>
      <c r="Q415" s="7">
        <f>ROUND(K409,2)*P415</f>
        <v>10651.5</v>
      </c>
    </row>
    <row r="416" spans="1:17" ht="24" hidden="1" x14ac:dyDescent="0.25">
      <c r="A416" s="165"/>
      <c r="B416" s="165"/>
      <c r="C416" s="165"/>
      <c r="D416" s="165"/>
      <c r="E416" s="165"/>
      <c r="F416" s="165"/>
      <c r="G416" s="165"/>
      <c r="H416" s="165"/>
      <c r="I416" s="165"/>
      <c r="J416" s="165"/>
      <c r="K416" s="165"/>
      <c r="L416" s="165"/>
      <c r="M416" s="10"/>
      <c r="N416" s="5" t="s">
        <v>51</v>
      </c>
      <c r="O416" s="5" t="s">
        <v>52</v>
      </c>
      <c r="P416" s="6">
        <v>2630</v>
      </c>
      <c r="Q416" s="7">
        <f>ROUND(K409,2)*P416</f>
        <v>10651.5</v>
      </c>
    </row>
    <row r="417" spans="1:17" ht="24" hidden="1" x14ac:dyDescent="0.25">
      <c r="A417" s="165"/>
      <c r="B417" s="165"/>
      <c r="C417" s="165"/>
      <c r="D417" s="165"/>
      <c r="E417" s="165"/>
      <c r="F417" s="165"/>
      <c r="G417" s="165"/>
      <c r="H417" s="165"/>
      <c r="I417" s="165"/>
      <c r="J417" s="165"/>
      <c r="K417" s="165"/>
      <c r="L417" s="165"/>
      <c r="M417" s="10"/>
      <c r="N417" s="5" t="s">
        <v>53</v>
      </c>
      <c r="O417" s="5" t="s">
        <v>54</v>
      </c>
      <c r="P417" s="6">
        <v>2630</v>
      </c>
      <c r="Q417" s="7">
        <f>ROUND(K409,2)*P417</f>
        <v>10651.5</v>
      </c>
    </row>
    <row r="418" spans="1:17" ht="24" x14ac:dyDescent="0.25">
      <c r="A418" s="166" t="s">
        <v>20</v>
      </c>
      <c r="B418" s="160" t="s">
        <v>193</v>
      </c>
      <c r="C418" s="160" t="s">
        <v>22</v>
      </c>
      <c r="D418" s="160" t="s">
        <v>194</v>
      </c>
      <c r="E418" s="160" t="s">
        <v>195</v>
      </c>
      <c r="F418" s="161">
        <f>P418+P419+P420+P421+P422+P423+P424+P425+P426</f>
        <v>532.5</v>
      </c>
      <c r="G418" s="160" t="s">
        <v>40</v>
      </c>
      <c r="H418" s="162">
        <v>41.03</v>
      </c>
      <c r="I418" s="162">
        <v>41.03</v>
      </c>
      <c r="J418" s="163">
        <v>0.25</v>
      </c>
      <c r="K418" s="162">
        <f>ROUND(I418,2)+(ROUND(I418,2)*J418)</f>
        <v>51.287500000000001</v>
      </c>
      <c r="L418" s="164">
        <f>ROUND(Q418,2)+ROUND(Q419,2)+ROUND(Q420,2)+ROUND(Q421,2)+ROUND(Q422,2)+ROUND(Q423,2)+ROUND(Q424,2)+ROUND(Q425,2)+ROUND(Q426,2)</f>
        <v>27311.909999999993</v>
      </c>
      <c r="M418" s="9" t="s">
        <v>18</v>
      </c>
      <c r="N418" s="5" t="s">
        <v>17</v>
      </c>
      <c r="O418" s="5" t="s">
        <v>26</v>
      </c>
      <c r="P418" s="6">
        <v>63.9</v>
      </c>
      <c r="Q418" s="7">
        <f>ROUND(K418,2)*P418</f>
        <v>3277.431</v>
      </c>
    </row>
    <row r="419" spans="1:17" ht="24" x14ac:dyDescent="0.25">
      <c r="A419" s="165"/>
      <c r="B419" s="165"/>
      <c r="C419" s="165"/>
      <c r="D419" s="165"/>
      <c r="E419" s="165"/>
      <c r="F419" s="165"/>
      <c r="G419" s="165"/>
      <c r="H419" s="165"/>
      <c r="I419" s="165"/>
      <c r="J419" s="165"/>
      <c r="K419" s="165"/>
      <c r="L419" s="165"/>
      <c r="M419" s="10"/>
      <c r="N419" s="5" t="s">
        <v>41</v>
      </c>
      <c r="O419" s="5" t="s">
        <v>42</v>
      </c>
      <c r="P419" s="6">
        <v>63.9</v>
      </c>
      <c r="Q419" s="7">
        <f>ROUND(K418,2)*P419</f>
        <v>3277.431</v>
      </c>
    </row>
    <row r="420" spans="1:17" ht="24" x14ac:dyDescent="0.25">
      <c r="A420" s="165"/>
      <c r="B420" s="165"/>
      <c r="C420" s="165"/>
      <c r="D420" s="165"/>
      <c r="E420" s="165"/>
      <c r="F420" s="165"/>
      <c r="G420" s="165"/>
      <c r="H420" s="165"/>
      <c r="I420" s="165"/>
      <c r="J420" s="165"/>
      <c r="K420" s="165"/>
      <c r="L420" s="165"/>
      <c r="M420" s="10"/>
      <c r="N420" s="5" t="s">
        <v>43</v>
      </c>
      <c r="O420" s="5" t="s">
        <v>44</v>
      </c>
      <c r="P420" s="6">
        <v>63.9</v>
      </c>
      <c r="Q420" s="7">
        <f>ROUND(K418,2)*P420</f>
        <v>3277.431</v>
      </c>
    </row>
    <row r="421" spans="1:17" ht="14.25" customHeight="1" x14ac:dyDescent="0.25">
      <c r="A421" s="165"/>
      <c r="B421" s="165"/>
      <c r="C421" s="165"/>
      <c r="D421" s="165"/>
      <c r="E421" s="165"/>
      <c r="F421" s="165"/>
      <c r="G421" s="165"/>
      <c r="H421" s="165"/>
      <c r="I421" s="165"/>
      <c r="J421" s="165"/>
      <c r="K421" s="165"/>
      <c r="L421" s="165"/>
      <c r="M421" s="10"/>
      <c r="N421" s="5" t="s">
        <v>27</v>
      </c>
      <c r="O421" s="5" t="s">
        <v>28</v>
      </c>
      <c r="P421" s="6">
        <v>63.9</v>
      </c>
      <c r="Q421" s="7">
        <f>ROUND(K418,2)*P421</f>
        <v>3277.431</v>
      </c>
    </row>
    <row r="422" spans="1:17" ht="24" hidden="1" x14ac:dyDescent="0.25">
      <c r="A422" s="165"/>
      <c r="B422" s="165"/>
      <c r="C422" s="165"/>
      <c r="D422" s="165"/>
      <c r="E422" s="165"/>
      <c r="F422" s="165"/>
      <c r="G422" s="165"/>
      <c r="H422" s="165"/>
      <c r="I422" s="165"/>
      <c r="J422" s="165"/>
      <c r="K422" s="165"/>
      <c r="L422" s="165"/>
      <c r="M422" s="10"/>
      <c r="N422" s="5" t="s">
        <v>45</v>
      </c>
      <c r="O422" s="5" t="s">
        <v>46</v>
      </c>
      <c r="P422" s="6">
        <v>63.9</v>
      </c>
      <c r="Q422" s="7">
        <f>ROUND(K418,2)*P422</f>
        <v>3277.431</v>
      </c>
    </row>
    <row r="423" spans="1:17" ht="24" hidden="1" x14ac:dyDescent="0.25">
      <c r="A423" s="165"/>
      <c r="B423" s="165"/>
      <c r="C423" s="165"/>
      <c r="D423" s="165"/>
      <c r="E423" s="165"/>
      <c r="F423" s="165"/>
      <c r="G423" s="165"/>
      <c r="H423" s="165"/>
      <c r="I423" s="165"/>
      <c r="J423" s="165"/>
      <c r="K423" s="165"/>
      <c r="L423" s="165"/>
      <c r="M423" s="10"/>
      <c r="N423" s="5" t="s">
        <v>47</v>
      </c>
      <c r="O423" s="5" t="s">
        <v>48</v>
      </c>
      <c r="P423" s="6">
        <v>53.25</v>
      </c>
      <c r="Q423" s="7">
        <f>ROUND(K418,2)*P423</f>
        <v>2731.1925000000001</v>
      </c>
    </row>
    <row r="424" spans="1:17" ht="24" hidden="1" x14ac:dyDescent="0.25">
      <c r="A424" s="165"/>
      <c r="B424" s="165"/>
      <c r="C424" s="165"/>
      <c r="D424" s="165"/>
      <c r="E424" s="165"/>
      <c r="F424" s="165"/>
      <c r="G424" s="165"/>
      <c r="H424" s="165"/>
      <c r="I424" s="165"/>
      <c r="J424" s="165"/>
      <c r="K424" s="165"/>
      <c r="L424" s="165"/>
      <c r="M424" s="10"/>
      <c r="N424" s="5" t="s">
        <v>49</v>
      </c>
      <c r="O424" s="5" t="s">
        <v>50</v>
      </c>
      <c r="P424" s="6">
        <v>53.25</v>
      </c>
      <c r="Q424" s="7">
        <f>ROUND(K418,2)*P424</f>
        <v>2731.1925000000001</v>
      </c>
    </row>
    <row r="425" spans="1:17" ht="24" hidden="1" x14ac:dyDescent="0.25">
      <c r="A425" s="165"/>
      <c r="B425" s="165"/>
      <c r="C425" s="165"/>
      <c r="D425" s="165"/>
      <c r="E425" s="165"/>
      <c r="F425" s="165"/>
      <c r="G425" s="165"/>
      <c r="H425" s="165"/>
      <c r="I425" s="165"/>
      <c r="J425" s="165"/>
      <c r="K425" s="165"/>
      <c r="L425" s="165"/>
      <c r="M425" s="10"/>
      <c r="N425" s="5" t="s">
        <v>51</v>
      </c>
      <c r="O425" s="5" t="s">
        <v>52</v>
      </c>
      <c r="P425" s="6">
        <v>53.25</v>
      </c>
      <c r="Q425" s="7">
        <f>ROUND(K418,2)*P425</f>
        <v>2731.1925000000001</v>
      </c>
    </row>
    <row r="426" spans="1:17" ht="24" hidden="1" x14ac:dyDescent="0.25">
      <c r="A426" s="165"/>
      <c r="B426" s="165"/>
      <c r="C426" s="165"/>
      <c r="D426" s="165"/>
      <c r="E426" s="165"/>
      <c r="F426" s="165"/>
      <c r="G426" s="165"/>
      <c r="H426" s="165"/>
      <c r="I426" s="165"/>
      <c r="J426" s="165"/>
      <c r="K426" s="165"/>
      <c r="L426" s="165"/>
      <c r="M426" s="10"/>
      <c r="N426" s="5" t="s">
        <v>53</v>
      </c>
      <c r="O426" s="5" t="s">
        <v>54</v>
      </c>
      <c r="P426" s="6">
        <v>53.25</v>
      </c>
      <c r="Q426" s="7">
        <f>ROUND(K418,2)*P426</f>
        <v>2731.1925000000001</v>
      </c>
    </row>
    <row r="427" spans="1:17" ht="24" x14ac:dyDescent="0.25">
      <c r="A427" s="160" t="s">
        <v>20</v>
      </c>
      <c r="B427" s="160" t="s">
        <v>196</v>
      </c>
      <c r="C427" s="160" t="s">
        <v>22</v>
      </c>
      <c r="D427" s="160" t="s">
        <v>197</v>
      </c>
      <c r="E427" s="160" t="s">
        <v>198</v>
      </c>
      <c r="F427" s="161">
        <f>P427+P428+P429+P430+P431+P432+P433+P434+P435</f>
        <v>200</v>
      </c>
      <c r="G427" s="160" t="s">
        <v>36</v>
      </c>
      <c r="H427" s="162">
        <v>1841.04</v>
      </c>
      <c r="I427" s="162">
        <v>1693.76</v>
      </c>
      <c r="J427" s="163">
        <v>0.25</v>
      </c>
      <c r="K427" s="162">
        <f>ROUND(I427,2)+(ROUND(I427,2)*J427)</f>
        <v>2117.1999999999998</v>
      </c>
      <c r="L427" s="164">
        <f>ROUND(Q427,2)+ROUND(Q428,2)+ROUND(Q429,2)+ROUND(Q430,2)+ROUND(Q431,2)+ROUND(Q432,2)+ROUND(Q433,2)+ROUND(Q434,2)+ROUND(Q435,2)</f>
        <v>423440</v>
      </c>
      <c r="M427" s="9"/>
      <c r="N427" s="5" t="s">
        <v>17</v>
      </c>
      <c r="O427" s="5" t="s">
        <v>26</v>
      </c>
      <c r="P427" s="6">
        <v>24</v>
      </c>
      <c r="Q427" s="7">
        <f>ROUND(K427,2)*P427</f>
        <v>50812.799999999996</v>
      </c>
    </row>
    <row r="428" spans="1:17" ht="24" x14ac:dyDescent="0.25">
      <c r="A428" s="165"/>
      <c r="B428" s="165"/>
      <c r="C428" s="165"/>
      <c r="D428" s="165"/>
      <c r="E428" s="165"/>
      <c r="F428" s="165"/>
      <c r="G428" s="165"/>
      <c r="H428" s="165"/>
      <c r="I428" s="165"/>
      <c r="J428" s="165"/>
      <c r="K428" s="165"/>
      <c r="L428" s="165"/>
      <c r="M428" s="10"/>
      <c r="N428" s="5" t="s">
        <v>41</v>
      </c>
      <c r="O428" s="5" t="s">
        <v>42</v>
      </c>
      <c r="P428" s="6">
        <v>24</v>
      </c>
      <c r="Q428" s="7">
        <f>ROUND(K427,2)*P428</f>
        <v>50812.799999999996</v>
      </c>
    </row>
    <row r="429" spans="1:17" ht="24" x14ac:dyDescent="0.25">
      <c r="A429" s="165"/>
      <c r="B429" s="165"/>
      <c r="C429" s="165"/>
      <c r="D429" s="165"/>
      <c r="E429" s="165"/>
      <c r="F429" s="165"/>
      <c r="G429" s="165"/>
      <c r="H429" s="165"/>
      <c r="I429" s="165"/>
      <c r="J429" s="165"/>
      <c r="K429" s="165"/>
      <c r="L429" s="165"/>
      <c r="M429" s="10"/>
      <c r="N429" s="5" t="s">
        <v>43</v>
      </c>
      <c r="O429" s="5" t="s">
        <v>44</v>
      </c>
      <c r="P429" s="6">
        <v>24</v>
      </c>
      <c r="Q429" s="7">
        <f>ROUND(K427,2)*P429</f>
        <v>50812.799999999996</v>
      </c>
    </row>
    <row r="430" spans="1:17" ht="14.25" customHeight="1" x14ac:dyDescent="0.25">
      <c r="A430" s="165"/>
      <c r="B430" s="165"/>
      <c r="C430" s="165"/>
      <c r="D430" s="165"/>
      <c r="E430" s="165"/>
      <c r="F430" s="165"/>
      <c r="G430" s="165"/>
      <c r="H430" s="165"/>
      <c r="I430" s="165"/>
      <c r="J430" s="165"/>
      <c r="K430" s="165"/>
      <c r="L430" s="165"/>
      <c r="M430" s="10"/>
      <c r="N430" s="5" t="s">
        <v>27</v>
      </c>
      <c r="O430" s="5" t="s">
        <v>28</v>
      </c>
      <c r="P430" s="6">
        <v>24</v>
      </c>
      <c r="Q430" s="7">
        <f>ROUND(K427,2)*P430</f>
        <v>50812.799999999996</v>
      </c>
    </row>
    <row r="431" spans="1:17" ht="24" hidden="1" x14ac:dyDescent="0.25">
      <c r="A431" s="165"/>
      <c r="B431" s="165"/>
      <c r="C431" s="165"/>
      <c r="D431" s="165"/>
      <c r="E431" s="165"/>
      <c r="F431" s="165"/>
      <c r="G431" s="165"/>
      <c r="H431" s="165"/>
      <c r="I431" s="165"/>
      <c r="J431" s="165"/>
      <c r="K431" s="165"/>
      <c r="L431" s="165"/>
      <c r="M431" s="10"/>
      <c r="N431" s="5" t="s">
        <v>45</v>
      </c>
      <c r="O431" s="5" t="s">
        <v>46</v>
      </c>
      <c r="P431" s="6">
        <v>24</v>
      </c>
      <c r="Q431" s="7">
        <f>ROUND(K427,2)*P431</f>
        <v>50812.799999999996</v>
      </c>
    </row>
    <row r="432" spans="1:17" ht="24" hidden="1" x14ac:dyDescent="0.25">
      <c r="A432" s="165"/>
      <c r="B432" s="165"/>
      <c r="C432" s="165"/>
      <c r="D432" s="165"/>
      <c r="E432" s="165"/>
      <c r="F432" s="165"/>
      <c r="G432" s="165"/>
      <c r="H432" s="165"/>
      <c r="I432" s="165"/>
      <c r="J432" s="165"/>
      <c r="K432" s="165"/>
      <c r="L432" s="165"/>
      <c r="M432" s="10"/>
      <c r="N432" s="5" t="s">
        <v>47</v>
      </c>
      <c r="O432" s="5" t="s">
        <v>48</v>
      </c>
      <c r="P432" s="6">
        <v>20</v>
      </c>
      <c r="Q432" s="7">
        <f>ROUND(K427,2)*P432</f>
        <v>42344</v>
      </c>
    </row>
    <row r="433" spans="1:17" ht="24" hidden="1" x14ac:dyDescent="0.25">
      <c r="A433" s="165"/>
      <c r="B433" s="165"/>
      <c r="C433" s="165"/>
      <c r="D433" s="165"/>
      <c r="E433" s="165"/>
      <c r="F433" s="165"/>
      <c r="G433" s="165"/>
      <c r="H433" s="165"/>
      <c r="I433" s="165"/>
      <c r="J433" s="165"/>
      <c r="K433" s="165"/>
      <c r="L433" s="165"/>
      <c r="M433" s="10"/>
      <c r="N433" s="5" t="s">
        <v>49</v>
      </c>
      <c r="O433" s="5" t="s">
        <v>50</v>
      </c>
      <c r="P433" s="6">
        <v>20</v>
      </c>
      <c r="Q433" s="7">
        <f>ROUND(K427,2)*P433</f>
        <v>42344</v>
      </c>
    </row>
    <row r="434" spans="1:17" ht="24" hidden="1" x14ac:dyDescent="0.25">
      <c r="A434" s="165"/>
      <c r="B434" s="165"/>
      <c r="C434" s="165"/>
      <c r="D434" s="165"/>
      <c r="E434" s="165"/>
      <c r="F434" s="165"/>
      <c r="G434" s="165"/>
      <c r="H434" s="165"/>
      <c r="I434" s="165"/>
      <c r="J434" s="165"/>
      <c r="K434" s="165"/>
      <c r="L434" s="165"/>
      <c r="M434" s="10"/>
      <c r="N434" s="5" t="s">
        <v>51</v>
      </c>
      <c r="O434" s="5" t="s">
        <v>52</v>
      </c>
      <c r="P434" s="6">
        <v>20</v>
      </c>
      <c r="Q434" s="7">
        <f>ROUND(K427,2)*P434</f>
        <v>42344</v>
      </c>
    </row>
    <row r="435" spans="1:17" ht="24" hidden="1" x14ac:dyDescent="0.25">
      <c r="A435" s="165"/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0"/>
      <c r="N435" s="5" t="s">
        <v>53</v>
      </c>
      <c r="O435" s="5" t="s">
        <v>54</v>
      </c>
      <c r="P435" s="6">
        <v>20</v>
      </c>
      <c r="Q435" s="7">
        <f>ROUND(K427,2)*P435</f>
        <v>42344</v>
      </c>
    </row>
    <row r="436" spans="1:17" x14ac:dyDescent="0.25">
      <c r="A436" s="158" t="s">
        <v>16</v>
      </c>
      <c r="B436" s="158" t="s">
        <v>49</v>
      </c>
      <c r="C436" s="158" t="s">
        <v>18</v>
      </c>
      <c r="D436" s="158" t="s">
        <v>18</v>
      </c>
      <c r="E436" s="158" t="s">
        <v>199</v>
      </c>
      <c r="F436" s="158" t="s">
        <v>18</v>
      </c>
      <c r="G436" s="158" t="s">
        <v>18</v>
      </c>
      <c r="H436" s="158" t="s">
        <v>18</v>
      </c>
      <c r="I436" s="158" t="s">
        <v>18</v>
      </c>
      <c r="J436" s="158" t="s">
        <v>18</v>
      </c>
      <c r="K436" s="158" t="s">
        <v>18</v>
      </c>
      <c r="L436" s="159">
        <f>ROUND(L437,2)+ROUND(L446,2)+ROUND(L455,2)+ROUND(L464,2)+ROUND(L473,2)+ROUND(L482,2)+ROUND(L491,2)+ROUND(L500,2)+ROUND(L509,2)+ROUND(L518,2)+ROUND(L527,2)+ROUND(L536,2)+ROUND(L545,2)+ROUND(L554,2)+ROUND(L563,2)+ROUND(L572,2)+ROUND(L581,2)+ROUND(L590,2)+ROUND(L599,2)+ROUND(L608,2)+ROUND(L617,2)+ROUND(L626,2)</f>
        <v>997635.4</v>
      </c>
      <c r="M436" s="4" t="s">
        <v>18</v>
      </c>
      <c r="N436" s="4" t="s">
        <v>18</v>
      </c>
      <c r="O436" s="4" t="s">
        <v>18</v>
      </c>
      <c r="P436" s="4" t="s">
        <v>18</v>
      </c>
      <c r="Q436" s="4" t="s">
        <v>18</v>
      </c>
    </row>
    <row r="437" spans="1:17" ht="24" x14ac:dyDescent="0.25">
      <c r="A437" s="160" t="s">
        <v>20</v>
      </c>
      <c r="B437" s="160" t="s">
        <v>200</v>
      </c>
      <c r="C437" s="160" t="s">
        <v>22</v>
      </c>
      <c r="D437" s="160" t="s">
        <v>201</v>
      </c>
      <c r="E437" s="160" t="s">
        <v>202</v>
      </c>
      <c r="F437" s="161">
        <f>P437+P438+P439+P440+P441+P442+P443+P444+P445</f>
        <v>6805</v>
      </c>
      <c r="G437" s="160" t="s">
        <v>25</v>
      </c>
      <c r="H437" s="162">
        <v>4.9000000000000004</v>
      </c>
      <c r="I437" s="162">
        <v>4.9000000000000004</v>
      </c>
      <c r="J437" s="163">
        <v>0.25</v>
      </c>
      <c r="K437" s="162">
        <f>ROUND(I437,2)+(ROUND(I437,2)*J437)</f>
        <v>6.125</v>
      </c>
      <c r="L437" s="164">
        <f>ROUND(Q437,2)+ROUND(Q438,2)+ROUND(Q439,2)+ROUND(Q440,2)+ROUND(Q441,2)+ROUND(Q442,2)+ROUND(Q443,2)+ROUND(Q444,2)+ROUND(Q445,2)</f>
        <v>41714.680000000008</v>
      </c>
      <c r="M437" s="9" t="s">
        <v>18</v>
      </c>
      <c r="N437" s="5" t="s">
        <v>17</v>
      </c>
      <c r="O437" s="5" t="s">
        <v>26</v>
      </c>
      <c r="P437" s="6">
        <v>816.6</v>
      </c>
      <c r="Q437" s="7">
        <f>ROUND(K437,2)*P437</f>
        <v>5005.7579999999998</v>
      </c>
    </row>
    <row r="438" spans="1:17" ht="24" x14ac:dyDescent="0.25">
      <c r="A438" s="165"/>
      <c r="B438" s="165"/>
      <c r="C438" s="165"/>
      <c r="D438" s="165"/>
      <c r="E438" s="165"/>
      <c r="F438" s="165"/>
      <c r="G438" s="165"/>
      <c r="H438" s="165"/>
      <c r="I438" s="165"/>
      <c r="J438" s="165"/>
      <c r="K438" s="165"/>
      <c r="L438" s="165"/>
      <c r="M438" s="10"/>
      <c r="N438" s="5" t="s">
        <v>41</v>
      </c>
      <c r="O438" s="5" t="s">
        <v>42</v>
      </c>
      <c r="P438" s="6">
        <v>816.6</v>
      </c>
      <c r="Q438" s="7">
        <f>ROUND(K437,2)*P438</f>
        <v>5005.7579999999998</v>
      </c>
    </row>
    <row r="439" spans="1:17" ht="24" x14ac:dyDescent="0.25">
      <c r="A439" s="165"/>
      <c r="B439" s="165"/>
      <c r="C439" s="165"/>
      <c r="D439" s="165"/>
      <c r="E439" s="165"/>
      <c r="F439" s="165"/>
      <c r="G439" s="165"/>
      <c r="H439" s="165"/>
      <c r="I439" s="165"/>
      <c r="J439" s="165"/>
      <c r="K439" s="165"/>
      <c r="L439" s="165"/>
      <c r="M439" s="10"/>
      <c r="N439" s="5" t="s">
        <v>43</v>
      </c>
      <c r="O439" s="5" t="s">
        <v>44</v>
      </c>
      <c r="P439" s="6">
        <v>816.6</v>
      </c>
      <c r="Q439" s="7">
        <f>ROUND(K437,2)*P439</f>
        <v>5005.7579999999998</v>
      </c>
    </row>
    <row r="440" spans="1:17" ht="2.25" customHeight="1" x14ac:dyDescent="0.25">
      <c r="A440" s="165"/>
      <c r="B440" s="165"/>
      <c r="C440" s="165"/>
      <c r="D440" s="165"/>
      <c r="E440" s="165"/>
      <c r="F440" s="165"/>
      <c r="G440" s="165"/>
      <c r="H440" s="165"/>
      <c r="I440" s="165"/>
      <c r="J440" s="165"/>
      <c r="K440" s="165"/>
      <c r="L440" s="165"/>
      <c r="M440" s="10"/>
      <c r="N440" s="5" t="s">
        <v>27</v>
      </c>
      <c r="O440" s="5" t="s">
        <v>28</v>
      </c>
      <c r="P440" s="6">
        <v>816.6</v>
      </c>
      <c r="Q440" s="7">
        <f>ROUND(K437,2)*P440</f>
        <v>5005.7579999999998</v>
      </c>
    </row>
    <row r="441" spans="1:17" ht="24" hidden="1" x14ac:dyDescent="0.25">
      <c r="A441" s="165"/>
      <c r="B441" s="165"/>
      <c r="C441" s="165"/>
      <c r="D441" s="165"/>
      <c r="E441" s="165"/>
      <c r="F441" s="165"/>
      <c r="G441" s="165"/>
      <c r="H441" s="165"/>
      <c r="I441" s="165"/>
      <c r="J441" s="165"/>
      <c r="K441" s="165"/>
      <c r="L441" s="165"/>
      <c r="M441" s="10"/>
      <c r="N441" s="5" t="s">
        <v>45</v>
      </c>
      <c r="O441" s="5" t="s">
        <v>46</v>
      </c>
      <c r="P441" s="6">
        <v>816.6</v>
      </c>
      <c r="Q441" s="7">
        <f>ROUND(K437,2)*P441</f>
        <v>5005.7579999999998</v>
      </c>
    </row>
    <row r="442" spans="1:17" ht="24" hidden="1" x14ac:dyDescent="0.25">
      <c r="A442" s="165"/>
      <c r="B442" s="165"/>
      <c r="C442" s="165"/>
      <c r="D442" s="165"/>
      <c r="E442" s="165"/>
      <c r="F442" s="165"/>
      <c r="G442" s="165"/>
      <c r="H442" s="165"/>
      <c r="I442" s="165"/>
      <c r="J442" s="165"/>
      <c r="K442" s="165"/>
      <c r="L442" s="165"/>
      <c r="M442" s="10"/>
      <c r="N442" s="5" t="s">
        <v>47</v>
      </c>
      <c r="O442" s="5" t="s">
        <v>48</v>
      </c>
      <c r="P442" s="6">
        <v>680.5</v>
      </c>
      <c r="Q442" s="7">
        <f>ROUND(K437,2)*P442</f>
        <v>4171.4650000000001</v>
      </c>
    </row>
    <row r="443" spans="1:17" ht="24" hidden="1" x14ac:dyDescent="0.25">
      <c r="A443" s="165"/>
      <c r="B443" s="165"/>
      <c r="C443" s="165"/>
      <c r="D443" s="165"/>
      <c r="E443" s="165"/>
      <c r="F443" s="165"/>
      <c r="G443" s="165"/>
      <c r="H443" s="165"/>
      <c r="I443" s="165"/>
      <c r="J443" s="165"/>
      <c r="K443" s="165"/>
      <c r="L443" s="165"/>
      <c r="M443" s="10"/>
      <c r="N443" s="5" t="s">
        <v>49</v>
      </c>
      <c r="O443" s="5" t="s">
        <v>50</v>
      </c>
      <c r="P443" s="6">
        <v>680.5</v>
      </c>
      <c r="Q443" s="7">
        <f>ROUND(K437,2)*P443</f>
        <v>4171.4650000000001</v>
      </c>
    </row>
    <row r="444" spans="1:17" ht="24" hidden="1" x14ac:dyDescent="0.25">
      <c r="A444" s="165"/>
      <c r="B444" s="165"/>
      <c r="C444" s="165"/>
      <c r="D444" s="165"/>
      <c r="E444" s="165"/>
      <c r="F444" s="165"/>
      <c r="G444" s="165"/>
      <c r="H444" s="165"/>
      <c r="I444" s="165"/>
      <c r="J444" s="165"/>
      <c r="K444" s="165"/>
      <c r="L444" s="165"/>
      <c r="M444" s="10"/>
      <c r="N444" s="5" t="s">
        <v>51</v>
      </c>
      <c r="O444" s="5" t="s">
        <v>52</v>
      </c>
      <c r="P444" s="6">
        <v>680.5</v>
      </c>
      <c r="Q444" s="7">
        <f>ROUND(K437,2)*P444</f>
        <v>4171.4650000000001</v>
      </c>
    </row>
    <row r="445" spans="1:17" ht="24" hidden="1" x14ac:dyDescent="0.25">
      <c r="A445" s="165"/>
      <c r="B445" s="165"/>
      <c r="C445" s="165"/>
      <c r="D445" s="165"/>
      <c r="E445" s="165"/>
      <c r="F445" s="165"/>
      <c r="G445" s="165"/>
      <c r="H445" s="165"/>
      <c r="I445" s="165"/>
      <c r="J445" s="165"/>
      <c r="K445" s="165"/>
      <c r="L445" s="165"/>
      <c r="M445" s="10"/>
      <c r="N445" s="5" t="s">
        <v>53</v>
      </c>
      <c r="O445" s="5" t="s">
        <v>54</v>
      </c>
      <c r="P445" s="6">
        <v>680.5</v>
      </c>
      <c r="Q445" s="7">
        <f>ROUND(K437,2)*P445</f>
        <v>4171.4650000000001</v>
      </c>
    </row>
    <row r="446" spans="1:17" ht="24" x14ac:dyDescent="0.25">
      <c r="A446" s="160" t="s">
        <v>20</v>
      </c>
      <c r="B446" s="160" t="s">
        <v>203</v>
      </c>
      <c r="C446" s="160" t="s">
        <v>22</v>
      </c>
      <c r="D446" s="160" t="s">
        <v>204</v>
      </c>
      <c r="E446" s="160" t="s">
        <v>205</v>
      </c>
      <c r="F446" s="161">
        <f>P446+P447+P448+P449+P450+P451+P452+P453+P454</f>
        <v>221.99999999999994</v>
      </c>
      <c r="G446" s="160" t="s">
        <v>25</v>
      </c>
      <c r="H446" s="162">
        <v>6.38</v>
      </c>
      <c r="I446" s="162">
        <v>6.38</v>
      </c>
      <c r="J446" s="163">
        <v>0.25</v>
      </c>
      <c r="K446" s="162">
        <f>ROUND(I446,2)+(ROUND(I446,2)*J446)</f>
        <v>7.9749999999999996</v>
      </c>
      <c r="L446" s="164">
        <f>ROUND(Q446,2)+ROUND(Q447,2)+ROUND(Q448,2)+ROUND(Q449,2)+ROUND(Q450,2)+ROUND(Q451,2)+ROUND(Q452,2)+ROUND(Q453,2)+ROUND(Q454,2)</f>
        <v>1771.5900000000004</v>
      </c>
      <c r="M446" s="9" t="s">
        <v>18</v>
      </c>
      <c r="N446" s="5" t="s">
        <v>17</v>
      </c>
      <c r="O446" s="5" t="s">
        <v>26</v>
      </c>
      <c r="P446" s="6">
        <v>26.64</v>
      </c>
      <c r="Q446" s="7">
        <f>ROUND(K446,2)*P446</f>
        <v>212.58720000000002</v>
      </c>
    </row>
    <row r="447" spans="1:17" ht="24" x14ac:dyDescent="0.25">
      <c r="A447" s="165"/>
      <c r="B447" s="165"/>
      <c r="C447" s="165"/>
      <c r="D447" s="165"/>
      <c r="E447" s="165"/>
      <c r="F447" s="165"/>
      <c r="G447" s="165"/>
      <c r="H447" s="165"/>
      <c r="I447" s="165"/>
      <c r="J447" s="165"/>
      <c r="K447" s="165"/>
      <c r="L447" s="165"/>
      <c r="M447" s="10"/>
      <c r="N447" s="5" t="s">
        <v>41</v>
      </c>
      <c r="O447" s="5" t="s">
        <v>42</v>
      </c>
      <c r="P447" s="6">
        <v>26.64</v>
      </c>
      <c r="Q447" s="7">
        <f>ROUND(K446,2)*P447</f>
        <v>212.58720000000002</v>
      </c>
    </row>
    <row r="448" spans="1:17" ht="21.75" customHeight="1" x14ac:dyDescent="0.25">
      <c r="A448" s="165"/>
      <c r="B448" s="165"/>
      <c r="C448" s="165"/>
      <c r="D448" s="165"/>
      <c r="E448" s="165"/>
      <c r="F448" s="165"/>
      <c r="G448" s="165"/>
      <c r="H448" s="165"/>
      <c r="I448" s="165"/>
      <c r="J448" s="165"/>
      <c r="K448" s="165"/>
      <c r="L448" s="165"/>
      <c r="M448" s="10"/>
      <c r="N448" s="5" t="s">
        <v>43</v>
      </c>
      <c r="O448" s="5" t="s">
        <v>44</v>
      </c>
      <c r="P448" s="6">
        <v>26.64</v>
      </c>
      <c r="Q448" s="7">
        <f>ROUND(K446,2)*P448</f>
        <v>212.58720000000002</v>
      </c>
    </row>
    <row r="449" spans="1:17" ht="24" hidden="1" x14ac:dyDescent="0.25">
      <c r="A449" s="165"/>
      <c r="B449" s="165"/>
      <c r="C449" s="165"/>
      <c r="D449" s="165"/>
      <c r="E449" s="165"/>
      <c r="F449" s="165"/>
      <c r="G449" s="165"/>
      <c r="H449" s="165"/>
      <c r="I449" s="165"/>
      <c r="J449" s="165"/>
      <c r="K449" s="165"/>
      <c r="L449" s="165"/>
      <c r="M449" s="10"/>
      <c r="N449" s="5" t="s">
        <v>27</v>
      </c>
      <c r="O449" s="5" t="s">
        <v>28</v>
      </c>
      <c r="P449" s="6">
        <v>26.64</v>
      </c>
      <c r="Q449" s="7">
        <f>ROUND(K446,2)*P449</f>
        <v>212.58720000000002</v>
      </c>
    </row>
    <row r="450" spans="1:17" ht="24" hidden="1" x14ac:dyDescent="0.25">
      <c r="A450" s="165"/>
      <c r="B450" s="165"/>
      <c r="C450" s="165"/>
      <c r="D450" s="165"/>
      <c r="E450" s="165"/>
      <c r="F450" s="165"/>
      <c r="G450" s="165"/>
      <c r="H450" s="165"/>
      <c r="I450" s="165"/>
      <c r="J450" s="165"/>
      <c r="K450" s="165"/>
      <c r="L450" s="165"/>
      <c r="M450" s="10"/>
      <c r="N450" s="5" t="s">
        <v>45</v>
      </c>
      <c r="O450" s="5" t="s">
        <v>46</v>
      </c>
      <c r="P450" s="6">
        <v>26.64</v>
      </c>
      <c r="Q450" s="7">
        <f>ROUND(K446,2)*P450</f>
        <v>212.58720000000002</v>
      </c>
    </row>
    <row r="451" spans="1:17" ht="24" hidden="1" x14ac:dyDescent="0.25">
      <c r="A451" s="165"/>
      <c r="B451" s="165"/>
      <c r="C451" s="165"/>
      <c r="D451" s="165"/>
      <c r="E451" s="165"/>
      <c r="F451" s="165"/>
      <c r="G451" s="165"/>
      <c r="H451" s="165"/>
      <c r="I451" s="165"/>
      <c r="J451" s="165"/>
      <c r="K451" s="165"/>
      <c r="L451" s="165"/>
      <c r="M451" s="10"/>
      <c r="N451" s="5" t="s">
        <v>47</v>
      </c>
      <c r="O451" s="5" t="s">
        <v>48</v>
      </c>
      <c r="P451" s="6">
        <v>22.2</v>
      </c>
      <c r="Q451" s="7">
        <f>ROUND(K446,2)*P451</f>
        <v>177.15600000000001</v>
      </c>
    </row>
    <row r="452" spans="1:17" ht="24" hidden="1" x14ac:dyDescent="0.25">
      <c r="A452" s="165"/>
      <c r="B452" s="165"/>
      <c r="C452" s="165"/>
      <c r="D452" s="165"/>
      <c r="E452" s="165"/>
      <c r="F452" s="165"/>
      <c r="G452" s="165"/>
      <c r="H452" s="165"/>
      <c r="I452" s="165"/>
      <c r="J452" s="165"/>
      <c r="K452" s="165"/>
      <c r="L452" s="165"/>
      <c r="M452" s="10"/>
      <c r="N452" s="5" t="s">
        <v>49</v>
      </c>
      <c r="O452" s="5" t="s">
        <v>50</v>
      </c>
      <c r="P452" s="6">
        <v>22.2</v>
      </c>
      <c r="Q452" s="7">
        <f>ROUND(K446,2)*P452</f>
        <v>177.15600000000001</v>
      </c>
    </row>
    <row r="453" spans="1:17" ht="24" hidden="1" x14ac:dyDescent="0.25">
      <c r="A453" s="165"/>
      <c r="B453" s="165"/>
      <c r="C453" s="165"/>
      <c r="D453" s="165"/>
      <c r="E453" s="165"/>
      <c r="F453" s="165"/>
      <c r="G453" s="165"/>
      <c r="H453" s="165"/>
      <c r="I453" s="165"/>
      <c r="J453" s="165"/>
      <c r="K453" s="165"/>
      <c r="L453" s="165"/>
      <c r="M453" s="10"/>
      <c r="N453" s="5" t="s">
        <v>51</v>
      </c>
      <c r="O453" s="5" t="s">
        <v>52</v>
      </c>
      <c r="P453" s="6">
        <v>22.2</v>
      </c>
      <c r="Q453" s="7">
        <f>ROUND(K446,2)*P453</f>
        <v>177.15600000000001</v>
      </c>
    </row>
    <row r="454" spans="1:17" ht="24" hidden="1" x14ac:dyDescent="0.25">
      <c r="A454" s="165"/>
      <c r="B454" s="165"/>
      <c r="C454" s="165"/>
      <c r="D454" s="165"/>
      <c r="E454" s="165"/>
      <c r="F454" s="165"/>
      <c r="G454" s="165"/>
      <c r="H454" s="165"/>
      <c r="I454" s="165"/>
      <c r="J454" s="165"/>
      <c r="K454" s="165"/>
      <c r="L454" s="165"/>
      <c r="M454" s="10"/>
      <c r="N454" s="5" t="s">
        <v>53</v>
      </c>
      <c r="O454" s="5" t="s">
        <v>54</v>
      </c>
      <c r="P454" s="6">
        <v>22.2</v>
      </c>
      <c r="Q454" s="7">
        <f>ROUND(K446,2)*P454</f>
        <v>177.15600000000001</v>
      </c>
    </row>
    <row r="455" spans="1:17" ht="24" x14ac:dyDescent="0.25">
      <c r="A455" s="160" t="s">
        <v>20</v>
      </c>
      <c r="B455" s="160" t="s">
        <v>206</v>
      </c>
      <c r="C455" s="160" t="s">
        <v>22</v>
      </c>
      <c r="D455" s="160" t="s">
        <v>207</v>
      </c>
      <c r="E455" s="160" t="s">
        <v>208</v>
      </c>
      <c r="F455" s="161">
        <f>P455+P456+P457+P458+P459+P460+P461+P462+P463</f>
        <v>1174.5000000000002</v>
      </c>
      <c r="G455" s="160" t="s">
        <v>25</v>
      </c>
      <c r="H455" s="162">
        <v>32.479999999999997</v>
      </c>
      <c r="I455" s="162">
        <v>32.479999999999997</v>
      </c>
      <c r="J455" s="163">
        <v>0.25</v>
      </c>
      <c r="K455" s="162">
        <f>ROUND(I455,2)+(ROUND(I455,2)*J455)</f>
        <v>40.599999999999994</v>
      </c>
      <c r="L455" s="164">
        <f>ROUND(Q455,2)+ROUND(Q456,2)+ROUND(Q457,2)+ROUND(Q458,2)+ROUND(Q459,2)+ROUND(Q460,2)+ROUND(Q461,2)+ROUND(Q462,2)+ROUND(Q463,2)</f>
        <v>47684.68</v>
      </c>
      <c r="M455" s="9" t="s">
        <v>18</v>
      </c>
      <c r="N455" s="5" t="s">
        <v>17</v>
      </c>
      <c r="O455" s="5" t="s">
        <v>26</v>
      </c>
      <c r="P455" s="6">
        <v>140.94</v>
      </c>
      <c r="Q455" s="7">
        <f>ROUND(K455,2)*P455</f>
        <v>5722.1639999999998</v>
      </c>
    </row>
    <row r="456" spans="1:17" ht="24" x14ac:dyDescent="0.25">
      <c r="A456" s="165"/>
      <c r="B456" s="165"/>
      <c r="C456" s="165"/>
      <c r="D456" s="165"/>
      <c r="E456" s="165"/>
      <c r="F456" s="165"/>
      <c r="G456" s="165"/>
      <c r="H456" s="165"/>
      <c r="I456" s="165"/>
      <c r="J456" s="165"/>
      <c r="K456" s="165"/>
      <c r="L456" s="165"/>
      <c r="M456" s="10"/>
      <c r="N456" s="5" t="s">
        <v>41</v>
      </c>
      <c r="O456" s="5" t="s">
        <v>42</v>
      </c>
      <c r="P456" s="6">
        <v>140.94</v>
      </c>
      <c r="Q456" s="7">
        <f>ROUND(K455,2)*P456</f>
        <v>5722.1639999999998</v>
      </c>
    </row>
    <row r="457" spans="1:17" ht="21" customHeight="1" x14ac:dyDescent="0.25">
      <c r="A457" s="165"/>
      <c r="B457" s="165"/>
      <c r="C457" s="165"/>
      <c r="D457" s="165"/>
      <c r="E457" s="165"/>
      <c r="F457" s="165"/>
      <c r="G457" s="165"/>
      <c r="H457" s="165"/>
      <c r="I457" s="165"/>
      <c r="J457" s="165"/>
      <c r="K457" s="165"/>
      <c r="L457" s="165"/>
      <c r="M457" s="10"/>
      <c r="N457" s="5" t="s">
        <v>43</v>
      </c>
      <c r="O457" s="5" t="s">
        <v>44</v>
      </c>
      <c r="P457" s="6">
        <v>140.94</v>
      </c>
      <c r="Q457" s="7">
        <f>ROUND(K455,2)*P457</f>
        <v>5722.1639999999998</v>
      </c>
    </row>
    <row r="458" spans="1:17" ht="24" hidden="1" x14ac:dyDescent="0.25">
      <c r="A458" s="165"/>
      <c r="B458" s="165"/>
      <c r="C458" s="165"/>
      <c r="D458" s="165"/>
      <c r="E458" s="165"/>
      <c r="F458" s="165"/>
      <c r="G458" s="165"/>
      <c r="H458" s="165"/>
      <c r="I458" s="165"/>
      <c r="J458" s="165"/>
      <c r="K458" s="165"/>
      <c r="L458" s="165"/>
      <c r="M458" s="10"/>
      <c r="N458" s="5" t="s">
        <v>27</v>
      </c>
      <c r="O458" s="5" t="s">
        <v>28</v>
      </c>
      <c r="P458" s="6">
        <v>140.94</v>
      </c>
      <c r="Q458" s="7">
        <f>ROUND(K455,2)*P458</f>
        <v>5722.1639999999998</v>
      </c>
    </row>
    <row r="459" spans="1:17" ht="24" hidden="1" x14ac:dyDescent="0.25">
      <c r="A459" s="165"/>
      <c r="B459" s="165"/>
      <c r="C459" s="165"/>
      <c r="D459" s="165"/>
      <c r="E459" s="165"/>
      <c r="F459" s="165"/>
      <c r="G459" s="165"/>
      <c r="H459" s="165"/>
      <c r="I459" s="165"/>
      <c r="J459" s="165"/>
      <c r="K459" s="165"/>
      <c r="L459" s="165"/>
      <c r="M459" s="10"/>
      <c r="N459" s="5" t="s">
        <v>45</v>
      </c>
      <c r="O459" s="5" t="s">
        <v>46</v>
      </c>
      <c r="P459" s="6">
        <v>140.94</v>
      </c>
      <c r="Q459" s="7">
        <f>ROUND(K455,2)*P459</f>
        <v>5722.1639999999998</v>
      </c>
    </row>
    <row r="460" spans="1:17" ht="24" hidden="1" x14ac:dyDescent="0.25">
      <c r="A460" s="165"/>
      <c r="B460" s="165"/>
      <c r="C460" s="165"/>
      <c r="D460" s="165"/>
      <c r="E460" s="165"/>
      <c r="F460" s="165"/>
      <c r="G460" s="165"/>
      <c r="H460" s="165"/>
      <c r="I460" s="165"/>
      <c r="J460" s="165"/>
      <c r="K460" s="165"/>
      <c r="L460" s="165"/>
      <c r="M460" s="10"/>
      <c r="N460" s="5" t="s">
        <v>47</v>
      </c>
      <c r="O460" s="5" t="s">
        <v>48</v>
      </c>
      <c r="P460" s="6">
        <v>117.45</v>
      </c>
      <c r="Q460" s="7">
        <f>ROUND(K455,2)*P460</f>
        <v>4768.47</v>
      </c>
    </row>
    <row r="461" spans="1:17" ht="24" hidden="1" x14ac:dyDescent="0.25">
      <c r="A461" s="165"/>
      <c r="B461" s="165"/>
      <c r="C461" s="165"/>
      <c r="D461" s="165"/>
      <c r="E461" s="165"/>
      <c r="F461" s="165"/>
      <c r="G461" s="165"/>
      <c r="H461" s="165"/>
      <c r="I461" s="165"/>
      <c r="J461" s="165"/>
      <c r="K461" s="165"/>
      <c r="L461" s="165"/>
      <c r="M461" s="10"/>
      <c r="N461" s="5" t="s">
        <v>49</v>
      </c>
      <c r="O461" s="5" t="s">
        <v>50</v>
      </c>
      <c r="P461" s="6">
        <v>117.45</v>
      </c>
      <c r="Q461" s="7">
        <f>ROUND(K455,2)*P461</f>
        <v>4768.47</v>
      </c>
    </row>
    <row r="462" spans="1:17" ht="24" hidden="1" x14ac:dyDescent="0.25">
      <c r="A462" s="165"/>
      <c r="B462" s="165"/>
      <c r="C462" s="165"/>
      <c r="D462" s="165"/>
      <c r="E462" s="165"/>
      <c r="F462" s="165"/>
      <c r="G462" s="165"/>
      <c r="H462" s="165"/>
      <c r="I462" s="165"/>
      <c r="J462" s="165"/>
      <c r="K462" s="165"/>
      <c r="L462" s="165"/>
      <c r="M462" s="10"/>
      <c r="N462" s="5" t="s">
        <v>51</v>
      </c>
      <c r="O462" s="5" t="s">
        <v>52</v>
      </c>
      <c r="P462" s="6">
        <v>117.45</v>
      </c>
      <c r="Q462" s="7">
        <f>ROUND(K455,2)*P462</f>
        <v>4768.47</v>
      </c>
    </row>
    <row r="463" spans="1:17" ht="24" hidden="1" x14ac:dyDescent="0.25">
      <c r="A463" s="165"/>
      <c r="B463" s="165"/>
      <c r="C463" s="165"/>
      <c r="D463" s="165"/>
      <c r="E463" s="165"/>
      <c r="F463" s="165"/>
      <c r="G463" s="165"/>
      <c r="H463" s="165"/>
      <c r="I463" s="165"/>
      <c r="J463" s="165"/>
      <c r="K463" s="165"/>
      <c r="L463" s="165"/>
      <c r="M463" s="10"/>
      <c r="N463" s="5" t="s">
        <v>53</v>
      </c>
      <c r="O463" s="5" t="s">
        <v>54</v>
      </c>
      <c r="P463" s="6">
        <v>117.45</v>
      </c>
      <c r="Q463" s="7">
        <f>ROUND(K455,2)*P463</f>
        <v>4768.47</v>
      </c>
    </row>
    <row r="464" spans="1:17" ht="24" x14ac:dyDescent="0.25">
      <c r="A464" s="160" t="s">
        <v>20</v>
      </c>
      <c r="B464" s="160" t="s">
        <v>209</v>
      </c>
      <c r="C464" s="160" t="s">
        <v>22</v>
      </c>
      <c r="D464" s="160" t="s">
        <v>210</v>
      </c>
      <c r="E464" s="160" t="s">
        <v>211</v>
      </c>
      <c r="F464" s="161">
        <f>P464+P465+P466+P467+P468+P469+P470+P471+P472</f>
        <v>4002.5</v>
      </c>
      <c r="G464" s="160" t="s">
        <v>25</v>
      </c>
      <c r="H464" s="162">
        <v>29.11</v>
      </c>
      <c r="I464" s="162">
        <v>29.11</v>
      </c>
      <c r="J464" s="163">
        <v>0.25</v>
      </c>
      <c r="K464" s="162">
        <f>ROUND(I464,2)+(ROUND(I464,2)*J464)</f>
        <v>36.387500000000003</v>
      </c>
      <c r="L464" s="164">
        <f>ROUND(Q464,2)+ROUND(Q465,2)+ROUND(Q466,2)+ROUND(Q467,2)+ROUND(Q468,2)+ROUND(Q469,2)+ROUND(Q470,2)+ROUND(Q471,2)+ROUND(Q472,2)</f>
        <v>145651</v>
      </c>
      <c r="M464" s="9" t="s">
        <v>18</v>
      </c>
      <c r="N464" s="5" t="s">
        <v>17</v>
      </c>
      <c r="O464" s="5" t="s">
        <v>26</v>
      </c>
      <c r="P464" s="6">
        <v>480.3</v>
      </c>
      <c r="Q464" s="7">
        <f>ROUND(K464,2)*P464</f>
        <v>17478.117000000002</v>
      </c>
    </row>
    <row r="465" spans="1:17" ht="24" x14ac:dyDescent="0.25">
      <c r="A465" s="165"/>
      <c r="B465" s="165"/>
      <c r="C465" s="165"/>
      <c r="D465" s="165"/>
      <c r="E465" s="165"/>
      <c r="F465" s="165"/>
      <c r="G465" s="165"/>
      <c r="H465" s="165"/>
      <c r="I465" s="165"/>
      <c r="J465" s="165"/>
      <c r="K465" s="165"/>
      <c r="L465" s="165"/>
      <c r="M465" s="10"/>
      <c r="N465" s="5" t="s">
        <v>41</v>
      </c>
      <c r="O465" s="5" t="s">
        <v>42</v>
      </c>
      <c r="P465" s="6">
        <v>480.3</v>
      </c>
      <c r="Q465" s="7">
        <f>ROUND(K464,2)*P465</f>
        <v>17478.117000000002</v>
      </c>
    </row>
    <row r="466" spans="1:17" ht="24" x14ac:dyDescent="0.25">
      <c r="A466" s="165"/>
      <c r="B466" s="165"/>
      <c r="C466" s="165"/>
      <c r="D466" s="165"/>
      <c r="E466" s="165"/>
      <c r="F466" s="165"/>
      <c r="G466" s="165"/>
      <c r="H466" s="165"/>
      <c r="I466" s="165"/>
      <c r="J466" s="165"/>
      <c r="K466" s="165"/>
      <c r="L466" s="165"/>
      <c r="M466" s="10"/>
      <c r="N466" s="5" t="s">
        <v>43</v>
      </c>
      <c r="O466" s="5" t="s">
        <v>44</v>
      </c>
      <c r="P466" s="6">
        <v>480.3</v>
      </c>
      <c r="Q466" s="7">
        <f>ROUND(K464,2)*P466</f>
        <v>17478.117000000002</v>
      </c>
    </row>
    <row r="467" spans="1:17" ht="6" customHeight="1" x14ac:dyDescent="0.25">
      <c r="A467" s="165"/>
      <c r="B467" s="165"/>
      <c r="C467" s="165"/>
      <c r="D467" s="165"/>
      <c r="E467" s="165"/>
      <c r="F467" s="165"/>
      <c r="G467" s="165"/>
      <c r="H467" s="165"/>
      <c r="I467" s="165"/>
      <c r="J467" s="165"/>
      <c r="K467" s="165"/>
      <c r="L467" s="165"/>
      <c r="M467" s="10"/>
      <c r="N467" s="5" t="s">
        <v>27</v>
      </c>
      <c r="O467" s="5" t="s">
        <v>28</v>
      </c>
      <c r="P467" s="6">
        <v>480.3</v>
      </c>
      <c r="Q467" s="7">
        <f>ROUND(K464,2)*P467</f>
        <v>17478.117000000002</v>
      </c>
    </row>
    <row r="468" spans="1:17" ht="24" hidden="1" x14ac:dyDescent="0.25">
      <c r="A468" s="165"/>
      <c r="B468" s="165"/>
      <c r="C468" s="165"/>
      <c r="D468" s="165"/>
      <c r="E468" s="165"/>
      <c r="F468" s="165"/>
      <c r="G468" s="165"/>
      <c r="H468" s="165"/>
      <c r="I468" s="165"/>
      <c r="J468" s="165"/>
      <c r="K468" s="165"/>
      <c r="L468" s="165"/>
      <c r="M468" s="10"/>
      <c r="N468" s="5" t="s">
        <v>45</v>
      </c>
      <c r="O468" s="5" t="s">
        <v>46</v>
      </c>
      <c r="P468" s="6">
        <v>480.3</v>
      </c>
      <c r="Q468" s="7">
        <f>ROUND(K464,2)*P468</f>
        <v>17478.117000000002</v>
      </c>
    </row>
    <row r="469" spans="1:17" ht="24" hidden="1" x14ac:dyDescent="0.25">
      <c r="A469" s="165"/>
      <c r="B469" s="165"/>
      <c r="C469" s="165"/>
      <c r="D469" s="165"/>
      <c r="E469" s="165"/>
      <c r="F469" s="165"/>
      <c r="G469" s="165"/>
      <c r="H469" s="165"/>
      <c r="I469" s="165"/>
      <c r="J469" s="165"/>
      <c r="K469" s="165"/>
      <c r="L469" s="165"/>
      <c r="M469" s="10"/>
      <c r="N469" s="5" t="s">
        <v>47</v>
      </c>
      <c r="O469" s="5" t="s">
        <v>48</v>
      </c>
      <c r="P469" s="6">
        <v>400.25</v>
      </c>
      <c r="Q469" s="7">
        <f>ROUND(K464,2)*P469</f>
        <v>14565.0975</v>
      </c>
    </row>
    <row r="470" spans="1:17" ht="24" hidden="1" x14ac:dyDescent="0.25">
      <c r="A470" s="165"/>
      <c r="B470" s="165"/>
      <c r="C470" s="165"/>
      <c r="D470" s="165"/>
      <c r="E470" s="165"/>
      <c r="F470" s="165"/>
      <c r="G470" s="165"/>
      <c r="H470" s="165"/>
      <c r="I470" s="165"/>
      <c r="J470" s="165"/>
      <c r="K470" s="165"/>
      <c r="L470" s="165"/>
      <c r="M470" s="10"/>
      <c r="N470" s="5" t="s">
        <v>49</v>
      </c>
      <c r="O470" s="5" t="s">
        <v>50</v>
      </c>
      <c r="P470" s="6">
        <v>400.25</v>
      </c>
      <c r="Q470" s="7">
        <f>ROUND(K464,2)*P470</f>
        <v>14565.0975</v>
      </c>
    </row>
    <row r="471" spans="1:17" ht="24" hidden="1" x14ac:dyDescent="0.25">
      <c r="A471" s="165"/>
      <c r="B471" s="165"/>
      <c r="C471" s="165"/>
      <c r="D471" s="165"/>
      <c r="E471" s="165"/>
      <c r="F471" s="165"/>
      <c r="G471" s="165"/>
      <c r="H471" s="165"/>
      <c r="I471" s="165"/>
      <c r="J471" s="165"/>
      <c r="K471" s="165"/>
      <c r="L471" s="165"/>
      <c r="M471" s="10"/>
      <c r="N471" s="5" t="s">
        <v>51</v>
      </c>
      <c r="O471" s="5" t="s">
        <v>52</v>
      </c>
      <c r="P471" s="6">
        <v>400.25</v>
      </c>
      <c r="Q471" s="7">
        <f>ROUND(K464,2)*P471</f>
        <v>14565.0975</v>
      </c>
    </row>
    <row r="472" spans="1:17" ht="24" hidden="1" x14ac:dyDescent="0.25">
      <c r="A472" s="165"/>
      <c r="B472" s="165"/>
      <c r="C472" s="165"/>
      <c r="D472" s="165"/>
      <c r="E472" s="165"/>
      <c r="F472" s="165"/>
      <c r="G472" s="165"/>
      <c r="H472" s="165"/>
      <c r="I472" s="165"/>
      <c r="J472" s="165"/>
      <c r="K472" s="165"/>
      <c r="L472" s="165"/>
      <c r="M472" s="10"/>
      <c r="N472" s="5" t="s">
        <v>53</v>
      </c>
      <c r="O472" s="5" t="s">
        <v>54</v>
      </c>
      <c r="P472" s="6">
        <v>400.25</v>
      </c>
      <c r="Q472" s="7">
        <f>ROUND(K464,2)*P472</f>
        <v>14565.0975</v>
      </c>
    </row>
    <row r="473" spans="1:17" ht="24" x14ac:dyDescent="0.25">
      <c r="A473" s="160" t="s">
        <v>20</v>
      </c>
      <c r="B473" s="160" t="s">
        <v>212</v>
      </c>
      <c r="C473" s="160" t="s">
        <v>22</v>
      </c>
      <c r="D473" s="160" t="s">
        <v>213</v>
      </c>
      <c r="E473" s="160" t="s">
        <v>214</v>
      </c>
      <c r="F473" s="161">
        <f>P473+P474+P475+P476+P477+P478+P479+P480+P481</f>
        <v>1628</v>
      </c>
      <c r="G473" s="160" t="s">
        <v>25</v>
      </c>
      <c r="H473" s="162">
        <v>25.64</v>
      </c>
      <c r="I473" s="162">
        <v>25.64</v>
      </c>
      <c r="J473" s="163">
        <v>0.25</v>
      </c>
      <c r="K473" s="162">
        <f>ROUND(I473,2)+(ROUND(I473,2)*J473)</f>
        <v>32.049999999999997</v>
      </c>
      <c r="L473" s="164">
        <f>ROUND(Q473,2)+ROUND(Q474,2)+ROUND(Q475,2)+ROUND(Q476,2)+ROUND(Q477,2)+ROUND(Q478,2)+ROUND(Q479,2)+ROUND(Q480,2)+ROUND(Q481,2)</f>
        <v>52177.409999999996</v>
      </c>
      <c r="M473" s="9" t="s">
        <v>18</v>
      </c>
      <c r="N473" s="5" t="s">
        <v>17</v>
      </c>
      <c r="O473" s="5" t="s">
        <v>26</v>
      </c>
      <c r="P473" s="6">
        <v>195.36</v>
      </c>
      <c r="Q473" s="7">
        <f>ROUND(K473,2)*P473</f>
        <v>6261.2879999999996</v>
      </c>
    </row>
    <row r="474" spans="1:17" ht="24" x14ac:dyDescent="0.25">
      <c r="A474" s="165"/>
      <c r="B474" s="165"/>
      <c r="C474" s="165"/>
      <c r="D474" s="165"/>
      <c r="E474" s="165"/>
      <c r="F474" s="165"/>
      <c r="G474" s="165"/>
      <c r="H474" s="165"/>
      <c r="I474" s="165"/>
      <c r="J474" s="165"/>
      <c r="K474" s="165"/>
      <c r="L474" s="165"/>
      <c r="M474" s="10"/>
      <c r="N474" s="5" t="s">
        <v>41</v>
      </c>
      <c r="O474" s="5" t="s">
        <v>42</v>
      </c>
      <c r="P474" s="6">
        <v>195.36</v>
      </c>
      <c r="Q474" s="7">
        <f>ROUND(K473,2)*P474</f>
        <v>6261.2879999999996</v>
      </c>
    </row>
    <row r="475" spans="1:17" ht="24" x14ac:dyDescent="0.25">
      <c r="A475" s="165"/>
      <c r="B475" s="165"/>
      <c r="C475" s="165"/>
      <c r="D475" s="165"/>
      <c r="E475" s="165"/>
      <c r="F475" s="165"/>
      <c r="G475" s="165"/>
      <c r="H475" s="165"/>
      <c r="I475" s="165"/>
      <c r="J475" s="165"/>
      <c r="K475" s="165"/>
      <c r="L475" s="165"/>
      <c r="M475" s="10"/>
      <c r="N475" s="5" t="s">
        <v>43</v>
      </c>
      <c r="O475" s="5" t="s">
        <v>44</v>
      </c>
      <c r="P475" s="6">
        <v>195.36</v>
      </c>
      <c r="Q475" s="7">
        <f>ROUND(K473,2)*P475</f>
        <v>6261.2879999999996</v>
      </c>
    </row>
    <row r="476" spans="1:17" ht="15" customHeight="1" x14ac:dyDescent="0.25">
      <c r="A476" s="165"/>
      <c r="B476" s="165"/>
      <c r="C476" s="165"/>
      <c r="D476" s="165"/>
      <c r="E476" s="165"/>
      <c r="F476" s="165"/>
      <c r="G476" s="165"/>
      <c r="H476" s="165"/>
      <c r="I476" s="165"/>
      <c r="J476" s="165"/>
      <c r="K476" s="165"/>
      <c r="L476" s="165"/>
      <c r="M476" s="10"/>
      <c r="N476" s="5" t="s">
        <v>27</v>
      </c>
      <c r="O476" s="5" t="s">
        <v>28</v>
      </c>
      <c r="P476" s="6">
        <v>195.36</v>
      </c>
      <c r="Q476" s="7">
        <f>ROUND(K473,2)*P476</f>
        <v>6261.2879999999996</v>
      </c>
    </row>
    <row r="477" spans="1:17" ht="1.5" hidden="1" customHeight="1" x14ac:dyDescent="0.25">
      <c r="A477" s="165"/>
      <c r="B477" s="165"/>
      <c r="C477" s="165"/>
      <c r="D477" s="165"/>
      <c r="E477" s="165"/>
      <c r="F477" s="165"/>
      <c r="G477" s="165"/>
      <c r="H477" s="165"/>
      <c r="I477" s="165"/>
      <c r="J477" s="165"/>
      <c r="K477" s="165"/>
      <c r="L477" s="165"/>
      <c r="M477" s="10"/>
      <c r="N477" s="5" t="s">
        <v>45</v>
      </c>
      <c r="O477" s="5" t="s">
        <v>46</v>
      </c>
      <c r="P477" s="6">
        <v>195.36</v>
      </c>
      <c r="Q477" s="7">
        <f>ROUND(K473,2)*P477</f>
        <v>6261.2879999999996</v>
      </c>
    </row>
    <row r="478" spans="1:17" ht="24" hidden="1" x14ac:dyDescent="0.25">
      <c r="A478" s="165"/>
      <c r="B478" s="165"/>
      <c r="C478" s="165"/>
      <c r="D478" s="165"/>
      <c r="E478" s="165"/>
      <c r="F478" s="165"/>
      <c r="G478" s="165"/>
      <c r="H478" s="165"/>
      <c r="I478" s="165"/>
      <c r="J478" s="165"/>
      <c r="K478" s="165"/>
      <c r="L478" s="165"/>
      <c r="M478" s="10"/>
      <c r="N478" s="5" t="s">
        <v>47</v>
      </c>
      <c r="O478" s="5" t="s">
        <v>48</v>
      </c>
      <c r="P478" s="6">
        <v>162.80000000000001</v>
      </c>
      <c r="Q478" s="7">
        <f>ROUND(K473,2)*P478</f>
        <v>5217.74</v>
      </c>
    </row>
    <row r="479" spans="1:17" ht="24" hidden="1" x14ac:dyDescent="0.25">
      <c r="A479" s="165"/>
      <c r="B479" s="165"/>
      <c r="C479" s="165"/>
      <c r="D479" s="165"/>
      <c r="E479" s="165"/>
      <c r="F479" s="165"/>
      <c r="G479" s="165"/>
      <c r="H479" s="165"/>
      <c r="I479" s="165"/>
      <c r="J479" s="165"/>
      <c r="K479" s="165"/>
      <c r="L479" s="165"/>
      <c r="M479" s="10"/>
      <c r="N479" s="5" t="s">
        <v>49</v>
      </c>
      <c r="O479" s="5" t="s">
        <v>50</v>
      </c>
      <c r="P479" s="6">
        <v>162.80000000000001</v>
      </c>
      <c r="Q479" s="7">
        <f>ROUND(K473,2)*P479</f>
        <v>5217.74</v>
      </c>
    </row>
    <row r="480" spans="1:17" ht="24" hidden="1" x14ac:dyDescent="0.25">
      <c r="A480" s="165"/>
      <c r="B480" s="165"/>
      <c r="C480" s="165"/>
      <c r="D480" s="165"/>
      <c r="E480" s="165"/>
      <c r="F480" s="165"/>
      <c r="G480" s="165"/>
      <c r="H480" s="165"/>
      <c r="I480" s="165"/>
      <c r="J480" s="165"/>
      <c r="K480" s="165"/>
      <c r="L480" s="165"/>
      <c r="M480" s="10"/>
      <c r="N480" s="5" t="s">
        <v>51</v>
      </c>
      <c r="O480" s="5" t="s">
        <v>52</v>
      </c>
      <c r="P480" s="6">
        <v>162.80000000000001</v>
      </c>
      <c r="Q480" s="7">
        <f>ROUND(K473,2)*P480</f>
        <v>5217.74</v>
      </c>
    </row>
    <row r="481" spans="1:17" ht="24" hidden="1" x14ac:dyDescent="0.25">
      <c r="A481" s="165"/>
      <c r="B481" s="165"/>
      <c r="C481" s="165"/>
      <c r="D481" s="165"/>
      <c r="E481" s="165"/>
      <c r="F481" s="165"/>
      <c r="G481" s="165"/>
      <c r="H481" s="165"/>
      <c r="I481" s="165"/>
      <c r="J481" s="165"/>
      <c r="K481" s="165"/>
      <c r="L481" s="165"/>
      <c r="M481" s="10"/>
      <c r="N481" s="5" t="s">
        <v>53</v>
      </c>
      <c r="O481" s="5" t="s">
        <v>54</v>
      </c>
      <c r="P481" s="6">
        <v>162.80000000000001</v>
      </c>
      <c r="Q481" s="7">
        <f>ROUND(K473,2)*P481</f>
        <v>5217.74</v>
      </c>
    </row>
    <row r="482" spans="1:17" ht="24" x14ac:dyDescent="0.25">
      <c r="A482" s="160" t="s">
        <v>20</v>
      </c>
      <c r="B482" s="160" t="s">
        <v>215</v>
      </c>
      <c r="C482" s="160" t="s">
        <v>22</v>
      </c>
      <c r="D482" s="160" t="s">
        <v>216</v>
      </c>
      <c r="E482" s="160" t="s">
        <v>217</v>
      </c>
      <c r="F482" s="161">
        <f>P482+P483+P484+P485+P486+P487+P488+P489+P490</f>
        <v>221.99999999999994</v>
      </c>
      <c r="G482" s="160" t="s">
        <v>25</v>
      </c>
      <c r="H482" s="162">
        <v>35.64</v>
      </c>
      <c r="I482" s="162">
        <v>35.64</v>
      </c>
      <c r="J482" s="163">
        <v>0.25</v>
      </c>
      <c r="K482" s="162">
        <f>ROUND(I482,2)+(ROUND(I482,2)*J482)</f>
        <v>44.55</v>
      </c>
      <c r="L482" s="164">
        <f>ROUND(Q482,2)+ROUND(Q483,2)+ROUND(Q484,2)+ROUND(Q485,2)+ROUND(Q486,2)+ROUND(Q487,2)+ROUND(Q488,2)+ROUND(Q489,2)+ROUND(Q490,2)</f>
        <v>9890.09</v>
      </c>
      <c r="M482" s="9" t="s">
        <v>18</v>
      </c>
      <c r="N482" s="5" t="s">
        <v>17</v>
      </c>
      <c r="O482" s="5" t="s">
        <v>26</v>
      </c>
      <c r="P482" s="6">
        <v>26.64</v>
      </c>
      <c r="Q482" s="7">
        <f>ROUND(K482,2)*P482</f>
        <v>1186.8119999999999</v>
      </c>
    </row>
    <row r="483" spans="1:17" ht="24" x14ac:dyDescent="0.25">
      <c r="A483" s="165"/>
      <c r="B483" s="165"/>
      <c r="C483" s="165"/>
      <c r="D483" s="165"/>
      <c r="E483" s="165"/>
      <c r="F483" s="165"/>
      <c r="G483" s="165"/>
      <c r="H483" s="165"/>
      <c r="I483" s="165"/>
      <c r="J483" s="165"/>
      <c r="K483" s="165"/>
      <c r="L483" s="165"/>
      <c r="M483" s="10"/>
      <c r="N483" s="5" t="s">
        <v>41</v>
      </c>
      <c r="O483" s="5" t="s">
        <v>42</v>
      </c>
      <c r="P483" s="6">
        <v>26.64</v>
      </c>
      <c r="Q483" s="7">
        <f>ROUND(K482,2)*P483</f>
        <v>1186.8119999999999</v>
      </c>
    </row>
    <row r="484" spans="1:17" ht="24" x14ac:dyDescent="0.25">
      <c r="A484" s="165"/>
      <c r="B484" s="165"/>
      <c r="C484" s="165"/>
      <c r="D484" s="165"/>
      <c r="E484" s="165"/>
      <c r="F484" s="165"/>
      <c r="G484" s="165"/>
      <c r="H484" s="165"/>
      <c r="I484" s="165"/>
      <c r="J484" s="165"/>
      <c r="K484" s="165"/>
      <c r="L484" s="165"/>
      <c r="M484" s="10"/>
      <c r="N484" s="5" t="s">
        <v>43</v>
      </c>
      <c r="O484" s="5" t="s">
        <v>44</v>
      </c>
      <c r="P484" s="6">
        <v>26.64</v>
      </c>
      <c r="Q484" s="7">
        <f>ROUND(K482,2)*P484</f>
        <v>1186.8119999999999</v>
      </c>
    </row>
    <row r="485" spans="1:17" ht="3" customHeight="1" x14ac:dyDescent="0.25">
      <c r="A485" s="165"/>
      <c r="B485" s="165"/>
      <c r="C485" s="165"/>
      <c r="D485" s="165"/>
      <c r="E485" s="165"/>
      <c r="F485" s="165"/>
      <c r="G485" s="165"/>
      <c r="H485" s="165"/>
      <c r="I485" s="165"/>
      <c r="J485" s="165"/>
      <c r="K485" s="165"/>
      <c r="L485" s="165"/>
      <c r="M485" s="10"/>
      <c r="N485" s="5" t="s">
        <v>27</v>
      </c>
      <c r="O485" s="5" t="s">
        <v>28</v>
      </c>
      <c r="P485" s="6">
        <v>26.64</v>
      </c>
      <c r="Q485" s="7">
        <f>ROUND(K482,2)*P485</f>
        <v>1186.8119999999999</v>
      </c>
    </row>
    <row r="486" spans="1:17" ht="9.75" hidden="1" customHeight="1" x14ac:dyDescent="0.25">
      <c r="A486" s="165"/>
      <c r="B486" s="165"/>
      <c r="C486" s="165"/>
      <c r="D486" s="165"/>
      <c r="E486" s="165"/>
      <c r="F486" s="165"/>
      <c r="G486" s="165"/>
      <c r="H486" s="165"/>
      <c r="I486" s="165"/>
      <c r="J486" s="165"/>
      <c r="K486" s="165"/>
      <c r="L486" s="165"/>
      <c r="M486" s="10"/>
      <c r="N486" s="5" t="s">
        <v>45</v>
      </c>
      <c r="O486" s="5" t="s">
        <v>46</v>
      </c>
      <c r="P486" s="6">
        <v>26.64</v>
      </c>
      <c r="Q486" s="7">
        <f>ROUND(K482,2)*P486</f>
        <v>1186.8119999999999</v>
      </c>
    </row>
    <row r="487" spans="1:17" ht="24" hidden="1" x14ac:dyDescent="0.25">
      <c r="A487" s="165"/>
      <c r="B487" s="165"/>
      <c r="C487" s="165"/>
      <c r="D487" s="165"/>
      <c r="E487" s="165"/>
      <c r="F487" s="165"/>
      <c r="G487" s="165"/>
      <c r="H487" s="165"/>
      <c r="I487" s="165"/>
      <c r="J487" s="165"/>
      <c r="K487" s="165"/>
      <c r="L487" s="165"/>
      <c r="M487" s="10"/>
      <c r="N487" s="5" t="s">
        <v>47</v>
      </c>
      <c r="O487" s="5" t="s">
        <v>48</v>
      </c>
      <c r="P487" s="6">
        <v>22.2</v>
      </c>
      <c r="Q487" s="7">
        <f>ROUND(K482,2)*P487</f>
        <v>989.00999999999988</v>
      </c>
    </row>
    <row r="488" spans="1:17" ht="24" hidden="1" x14ac:dyDescent="0.25">
      <c r="A488" s="165"/>
      <c r="B488" s="165"/>
      <c r="C488" s="165"/>
      <c r="D488" s="165"/>
      <c r="E488" s="165"/>
      <c r="F488" s="165"/>
      <c r="G488" s="165"/>
      <c r="H488" s="165"/>
      <c r="I488" s="165"/>
      <c r="J488" s="165"/>
      <c r="K488" s="165"/>
      <c r="L488" s="165"/>
      <c r="M488" s="10"/>
      <c r="N488" s="5" t="s">
        <v>49</v>
      </c>
      <c r="O488" s="5" t="s">
        <v>50</v>
      </c>
      <c r="P488" s="6">
        <v>22.2</v>
      </c>
      <c r="Q488" s="7">
        <f>ROUND(K482,2)*P488</f>
        <v>989.00999999999988</v>
      </c>
    </row>
    <row r="489" spans="1:17" ht="24" hidden="1" x14ac:dyDescent="0.25">
      <c r="A489" s="165"/>
      <c r="B489" s="165"/>
      <c r="C489" s="165"/>
      <c r="D489" s="165"/>
      <c r="E489" s="165"/>
      <c r="F489" s="165"/>
      <c r="G489" s="165"/>
      <c r="H489" s="165"/>
      <c r="I489" s="165"/>
      <c r="J489" s="165"/>
      <c r="K489" s="165"/>
      <c r="L489" s="165"/>
      <c r="M489" s="10"/>
      <c r="N489" s="5" t="s">
        <v>51</v>
      </c>
      <c r="O489" s="5" t="s">
        <v>52</v>
      </c>
      <c r="P489" s="6">
        <v>22.2</v>
      </c>
      <c r="Q489" s="7">
        <f>ROUND(K482,2)*P489</f>
        <v>989.00999999999988</v>
      </c>
    </row>
    <row r="490" spans="1:17" ht="24" hidden="1" x14ac:dyDescent="0.25">
      <c r="A490" s="165"/>
      <c r="B490" s="165"/>
      <c r="C490" s="165"/>
      <c r="D490" s="165"/>
      <c r="E490" s="165"/>
      <c r="F490" s="165"/>
      <c r="G490" s="165"/>
      <c r="H490" s="165"/>
      <c r="I490" s="165"/>
      <c r="J490" s="165"/>
      <c r="K490" s="165"/>
      <c r="L490" s="165"/>
      <c r="M490" s="10"/>
      <c r="N490" s="5" t="s">
        <v>53</v>
      </c>
      <c r="O490" s="5" t="s">
        <v>54</v>
      </c>
      <c r="P490" s="6">
        <v>22.2</v>
      </c>
      <c r="Q490" s="7">
        <f>ROUND(K482,2)*P490</f>
        <v>989.00999999999988</v>
      </c>
    </row>
    <row r="491" spans="1:17" ht="24" x14ac:dyDescent="0.25">
      <c r="A491" s="160" t="s">
        <v>20</v>
      </c>
      <c r="B491" s="160" t="s">
        <v>218</v>
      </c>
      <c r="C491" s="160" t="s">
        <v>22</v>
      </c>
      <c r="D491" s="160" t="s">
        <v>219</v>
      </c>
      <c r="E491" s="160" t="s">
        <v>220</v>
      </c>
      <c r="F491" s="161">
        <f>P491+P492+P493+P494+P495+P496+P497+P498+P499</f>
        <v>982.5</v>
      </c>
      <c r="G491" s="160" t="s">
        <v>25</v>
      </c>
      <c r="H491" s="162">
        <v>65.75</v>
      </c>
      <c r="I491" s="162">
        <v>65.75</v>
      </c>
      <c r="J491" s="163">
        <v>0.25</v>
      </c>
      <c r="K491" s="162">
        <f>ROUND(I491,2)+(ROUND(I491,2)*J491)</f>
        <v>82.1875</v>
      </c>
      <c r="L491" s="164">
        <f>ROUND(Q491,2)+ROUND(Q492,2)+ROUND(Q493,2)+ROUND(Q494,2)+ROUND(Q495,2)+ROUND(Q496,2)+ROUND(Q497,2)+ROUND(Q498,2)+ROUND(Q499,2)</f>
        <v>80751.679999999993</v>
      </c>
      <c r="M491" s="9" t="s">
        <v>18</v>
      </c>
      <c r="N491" s="5" t="s">
        <v>17</v>
      </c>
      <c r="O491" s="5" t="s">
        <v>26</v>
      </c>
      <c r="P491" s="6">
        <v>117.9</v>
      </c>
      <c r="Q491" s="7">
        <f>ROUND(K491,2)*P491</f>
        <v>9690.2010000000009</v>
      </c>
    </row>
    <row r="492" spans="1:17" ht="24" x14ac:dyDescent="0.25">
      <c r="A492" s="165"/>
      <c r="B492" s="165"/>
      <c r="C492" s="165"/>
      <c r="D492" s="165"/>
      <c r="E492" s="165"/>
      <c r="F492" s="165"/>
      <c r="G492" s="165"/>
      <c r="H492" s="165"/>
      <c r="I492" s="165"/>
      <c r="J492" s="165"/>
      <c r="K492" s="165"/>
      <c r="L492" s="165"/>
      <c r="M492" s="10"/>
      <c r="N492" s="5" t="s">
        <v>41</v>
      </c>
      <c r="O492" s="5" t="s">
        <v>42</v>
      </c>
      <c r="P492" s="6">
        <v>117.9</v>
      </c>
      <c r="Q492" s="7">
        <f>ROUND(K491,2)*P492</f>
        <v>9690.2010000000009</v>
      </c>
    </row>
    <row r="493" spans="1:17" ht="24" x14ac:dyDescent="0.25">
      <c r="A493" s="165"/>
      <c r="B493" s="165"/>
      <c r="C493" s="165"/>
      <c r="D493" s="165"/>
      <c r="E493" s="165"/>
      <c r="F493" s="165"/>
      <c r="G493" s="165"/>
      <c r="H493" s="165"/>
      <c r="I493" s="165"/>
      <c r="J493" s="165"/>
      <c r="K493" s="165"/>
      <c r="L493" s="165"/>
      <c r="M493" s="10"/>
      <c r="N493" s="5" t="s">
        <v>43</v>
      </c>
      <c r="O493" s="5" t="s">
        <v>44</v>
      </c>
      <c r="P493" s="6">
        <v>117.9</v>
      </c>
      <c r="Q493" s="7">
        <f>ROUND(K491,2)*P493</f>
        <v>9690.2010000000009</v>
      </c>
    </row>
    <row r="494" spans="1:17" ht="9" customHeight="1" x14ac:dyDescent="0.25">
      <c r="A494" s="165"/>
      <c r="B494" s="165"/>
      <c r="C494" s="165"/>
      <c r="D494" s="165"/>
      <c r="E494" s="165"/>
      <c r="F494" s="165"/>
      <c r="G494" s="165"/>
      <c r="H494" s="165"/>
      <c r="I494" s="165"/>
      <c r="J494" s="165"/>
      <c r="K494" s="165"/>
      <c r="L494" s="165"/>
      <c r="M494" s="10"/>
      <c r="N494" s="5" t="s">
        <v>27</v>
      </c>
      <c r="O494" s="5" t="s">
        <v>28</v>
      </c>
      <c r="P494" s="6">
        <v>117.9</v>
      </c>
      <c r="Q494" s="7">
        <f>ROUND(K491,2)*P494</f>
        <v>9690.2010000000009</v>
      </c>
    </row>
    <row r="495" spans="1:17" ht="24" hidden="1" x14ac:dyDescent="0.25">
      <c r="A495" s="165"/>
      <c r="B495" s="165"/>
      <c r="C495" s="165"/>
      <c r="D495" s="165"/>
      <c r="E495" s="165"/>
      <c r="F495" s="165"/>
      <c r="G495" s="165"/>
      <c r="H495" s="165"/>
      <c r="I495" s="165"/>
      <c r="J495" s="165"/>
      <c r="K495" s="165"/>
      <c r="L495" s="165"/>
      <c r="M495" s="10"/>
      <c r="N495" s="5" t="s">
        <v>45</v>
      </c>
      <c r="O495" s="5" t="s">
        <v>46</v>
      </c>
      <c r="P495" s="6">
        <v>117.9</v>
      </c>
      <c r="Q495" s="7">
        <f>ROUND(K491,2)*P495</f>
        <v>9690.2010000000009</v>
      </c>
    </row>
    <row r="496" spans="1:17" ht="24" hidden="1" x14ac:dyDescent="0.25">
      <c r="A496" s="165"/>
      <c r="B496" s="165"/>
      <c r="C496" s="165"/>
      <c r="D496" s="165"/>
      <c r="E496" s="165"/>
      <c r="F496" s="165"/>
      <c r="G496" s="165"/>
      <c r="H496" s="165"/>
      <c r="I496" s="165"/>
      <c r="J496" s="165"/>
      <c r="K496" s="165"/>
      <c r="L496" s="165"/>
      <c r="M496" s="10"/>
      <c r="N496" s="5" t="s">
        <v>47</v>
      </c>
      <c r="O496" s="5" t="s">
        <v>48</v>
      </c>
      <c r="P496" s="6">
        <v>98.25</v>
      </c>
      <c r="Q496" s="7">
        <f>ROUND(K491,2)*P496</f>
        <v>8075.1674999999996</v>
      </c>
    </row>
    <row r="497" spans="1:17" ht="24" hidden="1" x14ac:dyDescent="0.25">
      <c r="A497" s="165"/>
      <c r="B497" s="165"/>
      <c r="C497" s="165"/>
      <c r="D497" s="165"/>
      <c r="E497" s="165"/>
      <c r="F497" s="165"/>
      <c r="G497" s="165"/>
      <c r="H497" s="165"/>
      <c r="I497" s="165"/>
      <c r="J497" s="165"/>
      <c r="K497" s="165"/>
      <c r="L497" s="165"/>
      <c r="M497" s="10"/>
      <c r="N497" s="5" t="s">
        <v>49</v>
      </c>
      <c r="O497" s="5" t="s">
        <v>50</v>
      </c>
      <c r="P497" s="6">
        <v>98.25</v>
      </c>
      <c r="Q497" s="7">
        <f>ROUND(K491,2)*P497</f>
        <v>8075.1674999999996</v>
      </c>
    </row>
    <row r="498" spans="1:17" ht="24" hidden="1" x14ac:dyDescent="0.25">
      <c r="A498" s="165"/>
      <c r="B498" s="165"/>
      <c r="C498" s="165"/>
      <c r="D498" s="165"/>
      <c r="E498" s="165"/>
      <c r="F498" s="165"/>
      <c r="G498" s="165"/>
      <c r="H498" s="165"/>
      <c r="I498" s="165"/>
      <c r="J498" s="165"/>
      <c r="K498" s="165"/>
      <c r="L498" s="165"/>
      <c r="M498" s="10"/>
      <c r="N498" s="5" t="s">
        <v>51</v>
      </c>
      <c r="O498" s="5" t="s">
        <v>52</v>
      </c>
      <c r="P498" s="6">
        <v>98.25</v>
      </c>
      <c r="Q498" s="7">
        <f>ROUND(K491,2)*P498</f>
        <v>8075.1674999999996</v>
      </c>
    </row>
    <row r="499" spans="1:17" ht="24" hidden="1" x14ac:dyDescent="0.25">
      <c r="A499" s="165"/>
      <c r="B499" s="165"/>
      <c r="C499" s="165"/>
      <c r="D499" s="165"/>
      <c r="E499" s="165"/>
      <c r="F499" s="165"/>
      <c r="G499" s="165"/>
      <c r="H499" s="165"/>
      <c r="I499" s="165"/>
      <c r="J499" s="165"/>
      <c r="K499" s="165"/>
      <c r="L499" s="165"/>
      <c r="M499" s="10"/>
      <c r="N499" s="5" t="s">
        <v>53</v>
      </c>
      <c r="O499" s="5" t="s">
        <v>54</v>
      </c>
      <c r="P499" s="6">
        <v>98.25</v>
      </c>
      <c r="Q499" s="7">
        <f>ROUND(K491,2)*P499</f>
        <v>8075.1674999999996</v>
      </c>
    </row>
    <row r="500" spans="1:17" ht="24" x14ac:dyDescent="0.25">
      <c r="A500" s="160" t="s">
        <v>20</v>
      </c>
      <c r="B500" s="160" t="s">
        <v>221</v>
      </c>
      <c r="C500" s="160" t="s">
        <v>22</v>
      </c>
      <c r="D500" s="160" t="s">
        <v>222</v>
      </c>
      <c r="E500" s="160" t="s">
        <v>223</v>
      </c>
      <c r="F500" s="161">
        <f>P500+P501+P502+P503+P504+P505+P506+P507+P508</f>
        <v>191.99999999999994</v>
      </c>
      <c r="G500" s="160" t="s">
        <v>25</v>
      </c>
      <c r="H500" s="162">
        <v>59.84</v>
      </c>
      <c r="I500" s="162">
        <v>59.84</v>
      </c>
      <c r="J500" s="163">
        <v>0.25</v>
      </c>
      <c r="K500" s="162">
        <f>ROUND(I500,2)+(ROUND(I500,2)*J500)</f>
        <v>74.800000000000011</v>
      </c>
      <c r="L500" s="164">
        <f>ROUND(Q500,2)+ROUND(Q501,2)+ROUND(Q502,2)+ROUND(Q503,2)+ROUND(Q504,2)+ROUND(Q505,2)+ROUND(Q506,2)+ROUND(Q507,2)+ROUND(Q508,2)</f>
        <v>14361.59</v>
      </c>
      <c r="M500" s="9" t="s">
        <v>18</v>
      </c>
      <c r="N500" s="5" t="s">
        <v>17</v>
      </c>
      <c r="O500" s="5" t="s">
        <v>26</v>
      </c>
      <c r="P500" s="6">
        <v>23.04</v>
      </c>
      <c r="Q500" s="7">
        <f>ROUND(K500,2)*P500</f>
        <v>1723.3919999999998</v>
      </c>
    </row>
    <row r="501" spans="1:17" ht="24" x14ac:dyDescent="0.25">
      <c r="A501" s="165"/>
      <c r="B501" s="165"/>
      <c r="C501" s="165"/>
      <c r="D501" s="165"/>
      <c r="E501" s="165"/>
      <c r="F501" s="165"/>
      <c r="G501" s="165"/>
      <c r="H501" s="165"/>
      <c r="I501" s="165"/>
      <c r="J501" s="165"/>
      <c r="K501" s="165"/>
      <c r="L501" s="165"/>
      <c r="M501" s="10"/>
      <c r="N501" s="5" t="s">
        <v>41</v>
      </c>
      <c r="O501" s="5" t="s">
        <v>42</v>
      </c>
      <c r="P501" s="6">
        <v>23.04</v>
      </c>
      <c r="Q501" s="7">
        <f>ROUND(K500,2)*P501</f>
        <v>1723.3919999999998</v>
      </c>
    </row>
    <row r="502" spans="1:17" ht="16.5" customHeight="1" x14ac:dyDescent="0.25">
      <c r="A502" s="165"/>
      <c r="B502" s="165"/>
      <c r="C502" s="165"/>
      <c r="D502" s="165"/>
      <c r="E502" s="165"/>
      <c r="F502" s="165"/>
      <c r="G502" s="165"/>
      <c r="H502" s="165"/>
      <c r="I502" s="165"/>
      <c r="J502" s="165"/>
      <c r="K502" s="165"/>
      <c r="L502" s="165"/>
      <c r="M502" s="10"/>
      <c r="N502" s="5" t="s">
        <v>43</v>
      </c>
      <c r="O502" s="5" t="s">
        <v>44</v>
      </c>
      <c r="P502" s="6">
        <v>23.04</v>
      </c>
      <c r="Q502" s="7">
        <f>ROUND(K500,2)*P502</f>
        <v>1723.3919999999998</v>
      </c>
    </row>
    <row r="503" spans="1:17" ht="24" hidden="1" x14ac:dyDescent="0.25">
      <c r="A503" s="165"/>
      <c r="B503" s="165"/>
      <c r="C503" s="165"/>
      <c r="D503" s="165"/>
      <c r="E503" s="165"/>
      <c r="F503" s="165"/>
      <c r="G503" s="165"/>
      <c r="H503" s="165"/>
      <c r="I503" s="165"/>
      <c r="J503" s="165"/>
      <c r="K503" s="165"/>
      <c r="L503" s="165"/>
      <c r="M503" s="10"/>
      <c r="N503" s="5" t="s">
        <v>27</v>
      </c>
      <c r="O503" s="5" t="s">
        <v>28</v>
      </c>
      <c r="P503" s="6">
        <v>23.04</v>
      </c>
      <c r="Q503" s="7">
        <f>ROUND(K500,2)*P503</f>
        <v>1723.3919999999998</v>
      </c>
    </row>
    <row r="504" spans="1:17" ht="24" hidden="1" x14ac:dyDescent="0.25">
      <c r="A504" s="165"/>
      <c r="B504" s="165"/>
      <c r="C504" s="165"/>
      <c r="D504" s="165"/>
      <c r="E504" s="165"/>
      <c r="F504" s="165"/>
      <c r="G504" s="165"/>
      <c r="H504" s="165"/>
      <c r="I504" s="165"/>
      <c r="J504" s="165"/>
      <c r="K504" s="165"/>
      <c r="L504" s="165"/>
      <c r="M504" s="10"/>
      <c r="N504" s="5" t="s">
        <v>45</v>
      </c>
      <c r="O504" s="5" t="s">
        <v>46</v>
      </c>
      <c r="P504" s="6">
        <v>23.04</v>
      </c>
      <c r="Q504" s="7">
        <f>ROUND(K500,2)*P504</f>
        <v>1723.3919999999998</v>
      </c>
    </row>
    <row r="505" spans="1:17" ht="20.25" hidden="1" customHeight="1" x14ac:dyDescent="0.25">
      <c r="A505" s="165"/>
      <c r="B505" s="165"/>
      <c r="C505" s="165"/>
      <c r="D505" s="165"/>
      <c r="E505" s="165"/>
      <c r="F505" s="165"/>
      <c r="G505" s="165"/>
      <c r="H505" s="165"/>
      <c r="I505" s="165"/>
      <c r="J505" s="165"/>
      <c r="K505" s="165"/>
      <c r="L505" s="165"/>
      <c r="M505" s="10"/>
      <c r="N505" s="5" t="s">
        <v>47</v>
      </c>
      <c r="O505" s="5" t="s">
        <v>48</v>
      </c>
      <c r="P505" s="6">
        <v>19.2</v>
      </c>
      <c r="Q505" s="7">
        <f>ROUND(K500,2)*P505</f>
        <v>1436.1599999999999</v>
      </c>
    </row>
    <row r="506" spans="1:17" ht="24" hidden="1" x14ac:dyDescent="0.25">
      <c r="A506" s="165"/>
      <c r="B506" s="165"/>
      <c r="C506" s="165"/>
      <c r="D506" s="165"/>
      <c r="E506" s="165"/>
      <c r="F506" s="165"/>
      <c r="G506" s="165"/>
      <c r="H506" s="165"/>
      <c r="I506" s="165"/>
      <c r="J506" s="165"/>
      <c r="K506" s="165"/>
      <c r="L506" s="165"/>
      <c r="M506" s="10"/>
      <c r="N506" s="5" t="s">
        <v>49</v>
      </c>
      <c r="O506" s="5" t="s">
        <v>50</v>
      </c>
      <c r="P506" s="6">
        <v>19.2</v>
      </c>
      <c r="Q506" s="7">
        <f>ROUND(K500,2)*P506</f>
        <v>1436.1599999999999</v>
      </c>
    </row>
    <row r="507" spans="1:17" ht="24" hidden="1" x14ac:dyDescent="0.25">
      <c r="A507" s="165"/>
      <c r="B507" s="165"/>
      <c r="C507" s="165"/>
      <c r="D507" s="165"/>
      <c r="E507" s="165"/>
      <c r="F507" s="165"/>
      <c r="G507" s="165"/>
      <c r="H507" s="165"/>
      <c r="I507" s="165"/>
      <c r="J507" s="165"/>
      <c r="K507" s="165"/>
      <c r="L507" s="165"/>
      <c r="M507" s="10"/>
      <c r="N507" s="5" t="s">
        <v>51</v>
      </c>
      <c r="O507" s="5" t="s">
        <v>52</v>
      </c>
      <c r="P507" s="6">
        <v>19.2</v>
      </c>
      <c r="Q507" s="7">
        <f>ROUND(K500,2)*P507</f>
        <v>1436.1599999999999</v>
      </c>
    </row>
    <row r="508" spans="1:17" ht="24" hidden="1" x14ac:dyDescent="0.25">
      <c r="A508" s="165"/>
      <c r="B508" s="165"/>
      <c r="C508" s="165"/>
      <c r="D508" s="165"/>
      <c r="E508" s="165"/>
      <c r="F508" s="165"/>
      <c r="G508" s="165"/>
      <c r="H508" s="165"/>
      <c r="I508" s="165"/>
      <c r="J508" s="165"/>
      <c r="K508" s="165"/>
      <c r="L508" s="165"/>
      <c r="M508" s="10"/>
      <c r="N508" s="5" t="s">
        <v>53</v>
      </c>
      <c r="O508" s="5" t="s">
        <v>54</v>
      </c>
      <c r="P508" s="6">
        <v>19.2</v>
      </c>
      <c r="Q508" s="7">
        <f>ROUND(K500,2)*P508</f>
        <v>1436.1599999999999</v>
      </c>
    </row>
    <row r="509" spans="1:17" ht="24" x14ac:dyDescent="0.25">
      <c r="A509" s="160" t="s">
        <v>20</v>
      </c>
      <c r="B509" s="160" t="s">
        <v>224</v>
      </c>
      <c r="C509" s="160" t="s">
        <v>22</v>
      </c>
      <c r="D509" s="160" t="s">
        <v>225</v>
      </c>
      <c r="E509" s="160" t="s">
        <v>226</v>
      </c>
      <c r="F509" s="161">
        <f>P509+P510+P511+P512+P513+P514+P515+P516+P517</f>
        <v>1517.5</v>
      </c>
      <c r="G509" s="160" t="s">
        <v>25</v>
      </c>
      <c r="H509" s="162">
        <v>8.89</v>
      </c>
      <c r="I509" s="162">
        <v>8.89</v>
      </c>
      <c r="J509" s="163">
        <v>0.25</v>
      </c>
      <c r="K509" s="162">
        <f>ROUND(I509,2)+(ROUND(I509,2)*J509)</f>
        <v>11.112500000000001</v>
      </c>
      <c r="L509" s="164">
        <f>ROUND(Q509,2)+ROUND(Q510,2)+ROUND(Q511,2)+ROUND(Q512,2)+ROUND(Q513,2)+ROUND(Q514,2)+ROUND(Q515,2)+ROUND(Q516,2)+ROUND(Q517,2)</f>
        <v>16859.410000000003</v>
      </c>
      <c r="M509" s="9" t="s">
        <v>18</v>
      </c>
      <c r="N509" s="5" t="s">
        <v>17</v>
      </c>
      <c r="O509" s="5" t="s">
        <v>26</v>
      </c>
      <c r="P509" s="6">
        <v>182.1</v>
      </c>
      <c r="Q509" s="7">
        <f>ROUND(K509,2)*P509</f>
        <v>2023.1309999999999</v>
      </c>
    </row>
    <row r="510" spans="1:17" ht="24" x14ac:dyDescent="0.25">
      <c r="A510" s="165"/>
      <c r="B510" s="165"/>
      <c r="C510" s="165"/>
      <c r="D510" s="165"/>
      <c r="E510" s="165"/>
      <c r="F510" s="165"/>
      <c r="G510" s="165"/>
      <c r="H510" s="165"/>
      <c r="I510" s="165"/>
      <c r="J510" s="165"/>
      <c r="K510" s="165"/>
      <c r="L510" s="165"/>
      <c r="M510" s="10"/>
      <c r="N510" s="5" t="s">
        <v>41</v>
      </c>
      <c r="O510" s="5" t="s">
        <v>42</v>
      </c>
      <c r="P510" s="6">
        <v>182.1</v>
      </c>
      <c r="Q510" s="7">
        <f>ROUND(K509,2)*P510</f>
        <v>2023.1309999999999</v>
      </c>
    </row>
    <row r="511" spans="1:17" ht="22.5" customHeight="1" x14ac:dyDescent="0.25">
      <c r="A511" s="165"/>
      <c r="B511" s="165"/>
      <c r="C511" s="165"/>
      <c r="D511" s="165"/>
      <c r="E511" s="165"/>
      <c r="F511" s="165"/>
      <c r="G511" s="165"/>
      <c r="H511" s="165"/>
      <c r="I511" s="165"/>
      <c r="J511" s="165"/>
      <c r="K511" s="165"/>
      <c r="L511" s="165"/>
      <c r="M511" s="10"/>
      <c r="N511" s="5" t="s">
        <v>43</v>
      </c>
      <c r="O511" s="5" t="s">
        <v>44</v>
      </c>
      <c r="P511" s="6">
        <v>182.1</v>
      </c>
      <c r="Q511" s="7">
        <f>ROUND(K509,2)*P511</f>
        <v>2023.1309999999999</v>
      </c>
    </row>
    <row r="512" spans="1:17" ht="24" hidden="1" x14ac:dyDescent="0.25">
      <c r="A512" s="165"/>
      <c r="B512" s="165"/>
      <c r="C512" s="165"/>
      <c r="D512" s="165"/>
      <c r="E512" s="165"/>
      <c r="F512" s="165"/>
      <c r="G512" s="165"/>
      <c r="H512" s="165"/>
      <c r="I512" s="165"/>
      <c r="J512" s="165"/>
      <c r="K512" s="165"/>
      <c r="L512" s="165"/>
      <c r="M512" s="10"/>
      <c r="N512" s="5" t="s">
        <v>27</v>
      </c>
      <c r="O512" s="5" t="s">
        <v>28</v>
      </c>
      <c r="P512" s="6">
        <v>182.1</v>
      </c>
      <c r="Q512" s="7">
        <f>ROUND(K509,2)*P512</f>
        <v>2023.1309999999999</v>
      </c>
    </row>
    <row r="513" spans="1:17" ht="24" hidden="1" x14ac:dyDescent="0.25">
      <c r="A513" s="165"/>
      <c r="B513" s="165"/>
      <c r="C513" s="165"/>
      <c r="D513" s="165"/>
      <c r="E513" s="165"/>
      <c r="F513" s="165"/>
      <c r="G513" s="165"/>
      <c r="H513" s="165"/>
      <c r="I513" s="165"/>
      <c r="J513" s="165"/>
      <c r="K513" s="165"/>
      <c r="L513" s="165"/>
      <c r="M513" s="10"/>
      <c r="N513" s="5" t="s">
        <v>45</v>
      </c>
      <c r="O513" s="5" t="s">
        <v>46</v>
      </c>
      <c r="P513" s="6">
        <v>182.1</v>
      </c>
      <c r="Q513" s="7">
        <f>ROUND(K509,2)*P513</f>
        <v>2023.1309999999999</v>
      </c>
    </row>
    <row r="514" spans="1:17" ht="24" hidden="1" x14ac:dyDescent="0.25">
      <c r="A514" s="165"/>
      <c r="B514" s="165"/>
      <c r="C514" s="165"/>
      <c r="D514" s="165"/>
      <c r="E514" s="165"/>
      <c r="F514" s="165"/>
      <c r="G514" s="165"/>
      <c r="H514" s="165"/>
      <c r="I514" s="165"/>
      <c r="J514" s="165"/>
      <c r="K514" s="165"/>
      <c r="L514" s="165"/>
      <c r="M514" s="10"/>
      <c r="N514" s="5" t="s">
        <v>47</v>
      </c>
      <c r="O514" s="5" t="s">
        <v>48</v>
      </c>
      <c r="P514" s="6">
        <v>151.75</v>
      </c>
      <c r="Q514" s="7">
        <f>ROUND(K509,2)*P514</f>
        <v>1685.9424999999999</v>
      </c>
    </row>
    <row r="515" spans="1:17" ht="24" hidden="1" x14ac:dyDescent="0.25">
      <c r="A515" s="165"/>
      <c r="B515" s="165"/>
      <c r="C515" s="165"/>
      <c r="D515" s="165"/>
      <c r="E515" s="165"/>
      <c r="F515" s="165"/>
      <c r="G515" s="165"/>
      <c r="H515" s="165"/>
      <c r="I515" s="165"/>
      <c r="J515" s="165"/>
      <c r="K515" s="165"/>
      <c r="L515" s="165"/>
      <c r="M515" s="10"/>
      <c r="N515" s="5" t="s">
        <v>49</v>
      </c>
      <c r="O515" s="5" t="s">
        <v>50</v>
      </c>
      <c r="P515" s="6">
        <v>151.75</v>
      </c>
      <c r="Q515" s="7">
        <f>ROUND(K509,2)*P515</f>
        <v>1685.9424999999999</v>
      </c>
    </row>
    <row r="516" spans="1:17" ht="24" hidden="1" x14ac:dyDescent="0.25">
      <c r="A516" s="165"/>
      <c r="B516" s="165"/>
      <c r="C516" s="165"/>
      <c r="D516" s="165"/>
      <c r="E516" s="165"/>
      <c r="F516" s="165"/>
      <c r="G516" s="165"/>
      <c r="H516" s="165"/>
      <c r="I516" s="165"/>
      <c r="J516" s="165"/>
      <c r="K516" s="165"/>
      <c r="L516" s="165"/>
      <c r="M516" s="10"/>
      <c r="N516" s="5" t="s">
        <v>51</v>
      </c>
      <c r="O516" s="5" t="s">
        <v>52</v>
      </c>
      <c r="P516" s="6">
        <v>151.75</v>
      </c>
      <c r="Q516" s="7">
        <f>ROUND(K509,2)*P516</f>
        <v>1685.9424999999999</v>
      </c>
    </row>
    <row r="517" spans="1:17" ht="24" hidden="1" x14ac:dyDescent="0.25">
      <c r="A517" s="165"/>
      <c r="B517" s="165"/>
      <c r="C517" s="165"/>
      <c r="D517" s="165"/>
      <c r="E517" s="165"/>
      <c r="F517" s="165"/>
      <c r="G517" s="165"/>
      <c r="H517" s="165"/>
      <c r="I517" s="165"/>
      <c r="J517" s="165"/>
      <c r="K517" s="165"/>
      <c r="L517" s="165"/>
      <c r="M517" s="10"/>
      <c r="N517" s="5" t="s">
        <v>53</v>
      </c>
      <c r="O517" s="5" t="s">
        <v>54</v>
      </c>
      <c r="P517" s="6">
        <v>151.75</v>
      </c>
      <c r="Q517" s="7">
        <f>ROUND(K509,2)*P517</f>
        <v>1685.9424999999999</v>
      </c>
    </row>
    <row r="518" spans="1:17" ht="24" x14ac:dyDescent="0.25">
      <c r="A518" s="160" t="s">
        <v>20</v>
      </c>
      <c r="B518" s="160" t="s">
        <v>227</v>
      </c>
      <c r="C518" s="160" t="s">
        <v>22</v>
      </c>
      <c r="D518" s="160" t="s">
        <v>228</v>
      </c>
      <c r="E518" s="160" t="s">
        <v>229</v>
      </c>
      <c r="F518" s="161">
        <f>P518+P519+P520+P521+P522+P523+P524+P525+P526</f>
        <v>1522.5</v>
      </c>
      <c r="G518" s="160" t="s">
        <v>25</v>
      </c>
      <c r="H518" s="162">
        <v>7.61</v>
      </c>
      <c r="I518" s="162">
        <v>7.61</v>
      </c>
      <c r="J518" s="163">
        <v>0.25</v>
      </c>
      <c r="K518" s="162">
        <f>ROUND(I518,2)+(ROUND(I518,2)*J518)</f>
        <v>9.5125000000000011</v>
      </c>
      <c r="L518" s="164">
        <f>ROUND(Q518,2)+ROUND(Q519,2)+ROUND(Q520,2)+ROUND(Q521,2)+ROUND(Q522,2)+ROUND(Q523,2)+ROUND(Q524,2)+ROUND(Q525,2)+ROUND(Q526,2)</f>
        <v>14478.999999999998</v>
      </c>
      <c r="M518" s="9" t="s">
        <v>18</v>
      </c>
      <c r="N518" s="5" t="s">
        <v>17</v>
      </c>
      <c r="O518" s="5" t="s">
        <v>26</v>
      </c>
      <c r="P518" s="6">
        <v>182.7</v>
      </c>
      <c r="Q518" s="7">
        <f>ROUND(K518,2)*P518</f>
        <v>1737.4769999999999</v>
      </c>
    </row>
    <row r="519" spans="1:17" ht="24" x14ac:dyDescent="0.25">
      <c r="A519" s="165"/>
      <c r="B519" s="165"/>
      <c r="C519" s="165"/>
      <c r="D519" s="165"/>
      <c r="E519" s="165"/>
      <c r="F519" s="165"/>
      <c r="G519" s="165"/>
      <c r="H519" s="165"/>
      <c r="I519" s="165"/>
      <c r="J519" s="165"/>
      <c r="K519" s="165"/>
      <c r="L519" s="165"/>
      <c r="M519" s="10"/>
      <c r="N519" s="5" t="s">
        <v>41</v>
      </c>
      <c r="O519" s="5" t="s">
        <v>42</v>
      </c>
      <c r="P519" s="6">
        <v>182.7</v>
      </c>
      <c r="Q519" s="7">
        <f>ROUND(K518,2)*P519</f>
        <v>1737.4769999999999</v>
      </c>
    </row>
    <row r="520" spans="1:17" ht="24" x14ac:dyDescent="0.25">
      <c r="A520" s="165"/>
      <c r="B520" s="165"/>
      <c r="C520" s="165"/>
      <c r="D520" s="165"/>
      <c r="E520" s="165"/>
      <c r="F520" s="165"/>
      <c r="G520" s="165"/>
      <c r="H520" s="165"/>
      <c r="I520" s="165"/>
      <c r="J520" s="165"/>
      <c r="K520" s="165"/>
      <c r="L520" s="165"/>
      <c r="M520" s="10"/>
      <c r="N520" s="5" t="s">
        <v>43</v>
      </c>
      <c r="O520" s="5" t="s">
        <v>44</v>
      </c>
      <c r="P520" s="6">
        <v>182.7</v>
      </c>
      <c r="Q520" s="7">
        <f>ROUND(K518,2)*P520</f>
        <v>1737.4769999999999</v>
      </c>
    </row>
    <row r="521" spans="1:17" ht="11.25" customHeight="1" x14ac:dyDescent="0.25">
      <c r="A521" s="165"/>
      <c r="B521" s="165"/>
      <c r="C521" s="165"/>
      <c r="D521" s="165"/>
      <c r="E521" s="165"/>
      <c r="F521" s="165"/>
      <c r="G521" s="165"/>
      <c r="H521" s="165"/>
      <c r="I521" s="165"/>
      <c r="J521" s="165"/>
      <c r="K521" s="165"/>
      <c r="L521" s="165"/>
      <c r="M521" s="10"/>
      <c r="N521" s="5" t="s">
        <v>27</v>
      </c>
      <c r="O521" s="5" t="s">
        <v>28</v>
      </c>
      <c r="P521" s="6">
        <v>182.7</v>
      </c>
      <c r="Q521" s="7">
        <f>ROUND(K518,2)*P521</f>
        <v>1737.4769999999999</v>
      </c>
    </row>
    <row r="522" spans="1:17" ht="24" hidden="1" x14ac:dyDescent="0.25">
      <c r="A522" s="165"/>
      <c r="B522" s="165"/>
      <c r="C522" s="165"/>
      <c r="D522" s="165"/>
      <c r="E522" s="165"/>
      <c r="F522" s="165"/>
      <c r="G522" s="165"/>
      <c r="H522" s="165"/>
      <c r="I522" s="165"/>
      <c r="J522" s="165"/>
      <c r="K522" s="165"/>
      <c r="L522" s="165"/>
      <c r="M522" s="10"/>
      <c r="N522" s="5" t="s">
        <v>45</v>
      </c>
      <c r="O522" s="5" t="s">
        <v>46</v>
      </c>
      <c r="P522" s="6">
        <v>182.7</v>
      </c>
      <c r="Q522" s="7">
        <f>ROUND(K518,2)*P522</f>
        <v>1737.4769999999999</v>
      </c>
    </row>
    <row r="523" spans="1:17" ht="24" hidden="1" x14ac:dyDescent="0.25">
      <c r="A523" s="165"/>
      <c r="B523" s="165"/>
      <c r="C523" s="165"/>
      <c r="D523" s="165"/>
      <c r="E523" s="165"/>
      <c r="F523" s="165"/>
      <c r="G523" s="165"/>
      <c r="H523" s="165"/>
      <c r="I523" s="165"/>
      <c r="J523" s="165"/>
      <c r="K523" s="165"/>
      <c r="L523" s="165"/>
      <c r="M523" s="10"/>
      <c r="N523" s="5" t="s">
        <v>47</v>
      </c>
      <c r="O523" s="5" t="s">
        <v>48</v>
      </c>
      <c r="P523" s="6">
        <v>152.25</v>
      </c>
      <c r="Q523" s="7">
        <f>ROUND(K518,2)*P523</f>
        <v>1447.8975</v>
      </c>
    </row>
    <row r="524" spans="1:17" ht="24" hidden="1" x14ac:dyDescent="0.25">
      <c r="A524" s="165"/>
      <c r="B524" s="165"/>
      <c r="C524" s="165"/>
      <c r="D524" s="165"/>
      <c r="E524" s="165"/>
      <c r="F524" s="165"/>
      <c r="G524" s="165"/>
      <c r="H524" s="165"/>
      <c r="I524" s="165"/>
      <c r="J524" s="165"/>
      <c r="K524" s="165"/>
      <c r="L524" s="165"/>
      <c r="M524" s="10"/>
      <c r="N524" s="5" t="s">
        <v>49</v>
      </c>
      <c r="O524" s="5" t="s">
        <v>50</v>
      </c>
      <c r="P524" s="6">
        <v>152.25</v>
      </c>
      <c r="Q524" s="7">
        <f>ROUND(K518,2)*P524</f>
        <v>1447.8975</v>
      </c>
    </row>
    <row r="525" spans="1:17" ht="24" hidden="1" x14ac:dyDescent="0.25">
      <c r="A525" s="165"/>
      <c r="B525" s="165"/>
      <c r="C525" s="165"/>
      <c r="D525" s="165"/>
      <c r="E525" s="165"/>
      <c r="F525" s="165"/>
      <c r="G525" s="165"/>
      <c r="H525" s="165"/>
      <c r="I525" s="165"/>
      <c r="J525" s="165"/>
      <c r="K525" s="165"/>
      <c r="L525" s="165"/>
      <c r="M525" s="10"/>
      <c r="N525" s="5" t="s">
        <v>51</v>
      </c>
      <c r="O525" s="5" t="s">
        <v>52</v>
      </c>
      <c r="P525" s="6">
        <v>152.25</v>
      </c>
      <c r="Q525" s="7">
        <f>ROUND(K518,2)*P525</f>
        <v>1447.8975</v>
      </c>
    </row>
    <row r="526" spans="1:17" ht="24" hidden="1" x14ac:dyDescent="0.25">
      <c r="A526" s="165"/>
      <c r="B526" s="165"/>
      <c r="C526" s="165"/>
      <c r="D526" s="165"/>
      <c r="E526" s="165"/>
      <c r="F526" s="165"/>
      <c r="G526" s="165"/>
      <c r="H526" s="165"/>
      <c r="I526" s="165"/>
      <c r="J526" s="165"/>
      <c r="K526" s="165"/>
      <c r="L526" s="165"/>
      <c r="M526" s="10"/>
      <c r="N526" s="5" t="s">
        <v>53</v>
      </c>
      <c r="O526" s="5" t="s">
        <v>54</v>
      </c>
      <c r="P526" s="6">
        <v>152.25</v>
      </c>
      <c r="Q526" s="7">
        <f>ROUND(K518,2)*P526</f>
        <v>1447.8975</v>
      </c>
    </row>
    <row r="527" spans="1:17" ht="24" x14ac:dyDescent="0.25">
      <c r="A527" s="160" t="s">
        <v>20</v>
      </c>
      <c r="B527" s="160" t="s">
        <v>230</v>
      </c>
      <c r="C527" s="160" t="s">
        <v>22</v>
      </c>
      <c r="D527" s="160" t="s">
        <v>231</v>
      </c>
      <c r="E527" s="160" t="s">
        <v>232</v>
      </c>
      <c r="F527" s="161">
        <f>P527+P528+P529+P530+P531+P532+P533+P534+P535</f>
        <v>1522.5</v>
      </c>
      <c r="G527" s="160" t="s">
        <v>25</v>
      </c>
      <c r="H527" s="162">
        <v>44.61</v>
      </c>
      <c r="I527" s="162">
        <v>44.61</v>
      </c>
      <c r="J527" s="163">
        <v>0.25</v>
      </c>
      <c r="K527" s="162">
        <f>ROUND(I527,2)+(ROUND(I527,2)*J527)</f>
        <v>55.762500000000003</v>
      </c>
      <c r="L527" s="164">
        <f>ROUND(Q527,2)+ROUND(Q528,2)+ROUND(Q529,2)+ROUND(Q530,2)+ROUND(Q531,2)+ROUND(Q532,2)+ROUND(Q533,2)+ROUND(Q534,2)+ROUND(Q535,2)</f>
        <v>84894.59</v>
      </c>
      <c r="M527" s="9" t="s">
        <v>18</v>
      </c>
      <c r="N527" s="5" t="s">
        <v>17</v>
      </c>
      <c r="O527" s="5" t="s">
        <v>26</v>
      </c>
      <c r="P527" s="6">
        <v>182.7</v>
      </c>
      <c r="Q527" s="7">
        <f>ROUND(K527,2)*P527</f>
        <v>10187.351999999999</v>
      </c>
    </row>
    <row r="528" spans="1:17" ht="24" x14ac:dyDescent="0.25">
      <c r="A528" s="165"/>
      <c r="B528" s="165"/>
      <c r="C528" s="165"/>
      <c r="D528" s="165"/>
      <c r="E528" s="165"/>
      <c r="F528" s="165"/>
      <c r="G528" s="165"/>
      <c r="H528" s="165"/>
      <c r="I528" s="165"/>
      <c r="J528" s="165"/>
      <c r="K528" s="165"/>
      <c r="L528" s="165"/>
      <c r="M528" s="10"/>
      <c r="N528" s="5" t="s">
        <v>41</v>
      </c>
      <c r="O528" s="5" t="s">
        <v>42</v>
      </c>
      <c r="P528" s="6">
        <v>182.7</v>
      </c>
      <c r="Q528" s="7">
        <f>ROUND(K527,2)*P528</f>
        <v>10187.351999999999</v>
      </c>
    </row>
    <row r="529" spans="1:17" ht="24" x14ac:dyDescent="0.25">
      <c r="A529" s="165"/>
      <c r="B529" s="165"/>
      <c r="C529" s="165"/>
      <c r="D529" s="165"/>
      <c r="E529" s="165"/>
      <c r="F529" s="165"/>
      <c r="G529" s="165"/>
      <c r="H529" s="165"/>
      <c r="I529" s="165"/>
      <c r="J529" s="165"/>
      <c r="K529" s="165"/>
      <c r="L529" s="165"/>
      <c r="M529" s="10"/>
      <c r="N529" s="5" t="s">
        <v>43</v>
      </c>
      <c r="O529" s="5" t="s">
        <v>44</v>
      </c>
      <c r="P529" s="6">
        <v>182.7</v>
      </c>
      <c r="Q529" s="7">
        <f>ROUND(K527,2)*P529</f>
        <v>10187.351999999999</v>
      </c>
    </row>
    <row r="530" spans="1:17" ht="24" x14ac:dyDescent="0.25">
      <c r="A530" s="165"/>
      <c r="B530" s="165"/>
      <c r="C530" s="165"/>
      <c r="D530" s="165"/>
      <c r="E530" s="165"/>
      <c r="F530" s="165"/>
      <c r="G530" s="165"/>
      <c r="H530" s="165"/>
      <c r="I530" s="165"/>
      <c r="J530" s="165"/>
      <c r="K530" s="165"/>
      <c r="L530" s="165"/>
      <c r="M530" s="10"/>
      <c r="N530" s="5" t="s">
        <v>27</v>
      </c>
      <c r="O530" s="5" t="s">
        <v>28</v>
      </c>
      <c r="P530" s="6">
        <v>182.7</v>
      </c>
      <c r="Q530" s="7">
        <f>ROUND(K527,2)*P530</f>
        <v>10187.351999999999</v>
      </c>
    </row>
    <row r="531" spans="1:17" ht="1.5" customHeight="1" x14ac:dyDescent="0.25">
      <c r="A531" s="165"/>
      <c r="B531" s="165"/>
      <c r="C531" s="165"/>
      <c r="D531" s="165"/>
      <c r="E531" s="165"/>
      <c r="F531" s="165"/>
      <c r="G531" s="165"/>
      <c r="H531" s="165"/>
      <c r="I531" s="165"/>
      <c r="J531" s="165"/>
      <c r="K531" s="165"/>
      <c r="L531" s="165"/>
      <c r="M531" s="10"/>
      <c r="N531" s="5" t="s">
        <v>45</v>
      </c>
      <c r="O531" s="5" t="s">
        <v>46</v>
      </c>
      <c r="P531" s="6">
        <v>182.7</v>
      </c>
      <c r="Q531" s="7">
        <f>ROUND(K527,2)*P531</f>
        <v>10187.351999999999</v>
      </c>
    </row>
    <row r="532" spans="1:17" ht="24" hidden="1" x14ac:dyDescent="0.25">
      <c r="A532" s="165"/>
      <c r="B532" s="165"/>
      <c r="C532" s="165"/>
      <c r="D532" s="165"/>
      <c r="E532" s="165"/>
      <c r="F532" s="165"/>
      <c r="G532" s="165"/>
      <c r="H532" s="165"/>
      <c r="I532" s="165"/>
      <c r="J532" s="165"/>
      <c r="K532" s="165"/>
      <c r="L532" s="165"/>
      <c r="M532" s="10"/>
      <c r="N532" s="5" t="s">
        <v>47</v>
      </c>
      <c r="O532" s="5" t="s">
        <v>48</v>
      </c>
      <c r="P532" s="6">
        <v>152.25</v>
      </c>
      <c r="Q532" s="7">
        <f>ROUND(K527,2)*P532</f>
        <v>8489.4599999999991</v>
      </c>
    </row>
    <row r="533" spans="1:17" ht="24" hidden="1" x14ac:dyDescent="0.25">
      <c r="A533" s="165"/>
      <c r="B533" s="165"/>
      <c r="C533" s="165"/>
      <c r="D533" s="165"/>
      <c r="E533" s="165"/>
      <c r="F533" s="165"/>
      <c r="G533" s="165"/>
      <c r="H533" s="165"/>
      <c r="I533" s="165"/>
      <c r="J533" s="165"/>
      <c r="K533" s="165"/>
      <c r="L533" s="165"/>
      <c r="M533" s="10"/>
      <c r="N533" s="5" t="s">
        <v>49</v>
      </c>
      <c r="O533" s="5" t="s">
        <v>50</v>
      </c>
      <c r="P533" s="6">
        <v>152.25</v>
      </c>
      <c r="Q533" s="7">
        <f>ROUND(K527,2)*P533</f>
        <v>8489.4599999999991</v>
      </c>
    </row>
    <row r="534" spans="1:17" ht="24" hidden="1" x14ac:dyDescent="0.25">
      <c r="A534" s="165"/>
      <c r="B534" s="165"/>
      <c r="C534" s="165"/>
      <c r="D534" s="165"/>
      <c r="E534" s="165"/>
      <c r="F534" s="165"/>
      <c r="G534" s="165"/>
      <c r="H534" s="165"/>
      <c r="I534" s="165"/>
      <c r="J534" s="165"/>
      <c r="K534" s="165"/>
      <c r="L534" s="165"/>
      <c r="M534" s="10"/>
      <c r="N534" s="5" t="s">
        <v>51</v>
      </c>
      <c r="O534" s="5" t="s">
        <v>52</v>
      </c>
      <c r="P534" s="6">
        <v>152.25</v>
      </c>
      <c r="Q534" s="7">
        <f>ROUND(K527,2)*P534</f>
        <v>8489.4599999999991</v>
      </c>
    </row>
    <row r="535" spans="1:17" ht="24" hidden="1" x14ac:dyDescent="0.25">
      <c r="A535" s="165"/>
      <c r="B535" s="165"/>
      <c r="C535" s="165"/>
      <c r="D535" s="165"/>
      <c r="E535" s="165"/>
      <c r="F535" s="165"/>
      <c r="G535" s="165"/>
      <c r="H535" s="165"/>
      <c r="I535" s="165"/>
      <c r="J535" s="165"/>
      <c r="K535" s="165"/>
      <c r="L535" s="165"/>
      <c r="M535" s="10"/>
      <c r="N535" s="5" t="s">
        <v>53</v>
      </c>
      <c r="O535" s="5" t="s">
        <v>54</v>
      </c>
      <c r="P535" s="6">
        <v>152.25</v>
      </c>
      <c r="Q535" s="7">
        <f>ROUND(K527,2)*P535</f>
        <v>8489.4599999999991</v>
      </c>
    </row>
    <row r="536" spans="1:17" ht="24" x14ac:dyDescent="0.25">
      <c r="A536" s="160" t="s">
        <v>20</v>
      </c>
      <c r="B536" s="160" t="s">
        <v>233</v>
      </c>
      <c r="C536" s="160" t="s">
        <v>22</v>
      </c>
      <c r="D536" s="160" t="s">
        <v>234</v>
      </c>
      <c r="E536" s="160" t="s">
        <v>235</v>
      </c>
      <c r="F536" s="161">
        <f>P536+P537+P538+P539+P540+P541+P542+P543+P544</f>
        <v>1517.5</v>
      </c>
      <c r="G536" s="160" t="s">
        <v>25</v>
      </c>
      <c r="H536" s="162">
        <v>60.21</v>
      </c>
      <c r="I536" s="162">
        <v>60.21</v>
      </c>
      <c r="J536" s="163">
        <v>0.25</v>
      </c>
      <c r="K536" s="162">
        <f>ROUND(I536,2)+(ROUND(I536,2)*J536)</f>
        <v>75.262500000000003</v>
      </c>
      <c r="L536" s="164">
        <f>ROUND(Q536,2)+ROUND(Q537,2)+ROUND(Q538,2)+ROUND(Q539,2)+ROUND(Q540,2)+ROUND(Q541,2)+ROUND(Q542,2)+ROUND(Q543,2)+ROUND(Q544,2)</f>
        <v>114207.08999999997</v>
      </c>
      <c r="M536" s="9" t="s">
        <v>18</v>
      </c>
      <c r="N536" s="5" t="s">
        <v>17</v>
      </c>
      <c r="O536" s="5" t="s">
        <v>26</v>
      </c>
      <c r="P536" s="6">
        <v>182.1</v>
      </c>
      <c r="Q536" s="7">
        <f>ROUND(K536,2)*P536</f>
        <v>13704.846000000001</v>
      </c>
    </row>
    <row r="537" spans="1:17" ht="24" x14ac:dyDescent="0.25">
      <c r="A537" s="165"/>
      <c r="B537" s="165"/>
      <c r="C537" s="165"/>
      <c r="D537" s="165"/>
      <c r="E537" s="165"/>
      <c r="F537" s="165"/>
      <c r="G537" s="165"/>
      <c r="H537" s="165"/>
      <c r="I537" s="165"/>
      <c r="J537" s="165"/>
      <c r="K537" s="165"/>
      <c r="L537" s="165"/>
      <c r="M537" s="10"/>
      <c r="N537" s="5" t="s">
        <v>41</v>
      </c>
      <c r="O537" s="5" t="s">
        <v>42</v>
      </c>
      <c r="P537" s="6">
        <v>182.1</v>
      </c>
      <c r="Q537" s="7">
        <f>ROUND(K536,2)*P537</f>
        <v>13704.846000000001</v>
      </c>
    </row>
    <row r="538" spans="1:17" ht="24" x14ac:dyDescent="0.25">
      <c r="A538" s="165"/>
      <c r="B538" s="165"/>
      <c r="C538" s="165"/>
      <c r="D538" s="165"/>
      <c r="E538" s="165"/>
      <c r="F538" s="165"/>
      <c r="G538" s="165"/>
      <c r="H538" s="165"/>
      <c r="I538" s="165"/>
      <c r="J538" s="165"/>
      <c r="K538" s="165"/>
      <c r="L538" s="165"/>
      <c r="M538" s="10"/>
      <c r="N538" s="5" t="s">
        <v>43</v>
      </c>
      <c r="O538" s="5" t="s">
        <v>44</v>
      </c>
      <c r="P538" s="6">
        <v>182.1</v>
      </c>
      <c r="Q538" s="7">
        <f>ROUND(K536,2)*P538</f>
        <v>13704.846000000001</v>
      </c>
    </row>
    <row r="539" spans="1:17" ht="10.5" customHeight="1" x14ac:dyDescent="0.25">
      <c r="A539" s="165"/>
      <c r="B539" s="165"/>
      <c r="C539" s="165"/>
      <c r="D539" s="165"/>
      <c r="E539" s="165"/>
      <c r="F539" s="165"/>
      <c r="G539" s="165"/>
      <c r="H539" s="165"/>
      <c r="I539" s="165"/>
      <c r="J539" s="165"/>
      <c r="K539" s="165"/>
      <c r="L539" s="165"/>
      <c r="M539" s="10"/>
      <c r="N539" s="5" t="s">
        <v>27</v>
      </c>
      <c r="O539" s="5" t="s">
        <v>28</v>
      </c>
      <c r="P539" s="6">
        <v>182.1</v>
      </c>
      <c r="Q539" s="7">
        <f>ROUND(K536,2)*P539</f>
        <v>13704.846000000001</v>
      </c>
    </row>
    <row r="540" spans="1:17" ht="24" hidden="1" x14ac:dyDescent="0.25">
      <c r="A540" s="165"/>
      <c r="B540" s="165"/>
      <c r="C540" s="165"/>
      <c r="D540" s="165"/>
      <c r="E540" s="165"/>
      <c r="F540" s="165"/>
      <c r="G540" s="165"/>
      <c r="H540" s="165"/>
      <c r="I540" s="165"/>
      <c r="J540" s="165"/>
      <c r="K540" s="165"/>
      <c r="L540" s="165"/>
      <c r="M540" s="10"/>
      <c r="N540" s="5" t="s">
        <v>45</v>
      </c>
      <c r="O540" s="5" t="s">
        <v>46</v>
      </c>
      <c r="P540" s="6">
        <v>182.1</v>
      </c>
      <c r="Q540" s="7">
        <f>ROUND(K536,2)*P540</f>
        <v>13704.846000000001</v>
      </c>
    </row>
    <row r="541" spans="1:17" ht="24" hidden="1" x14ac:dyDescent="0.25">
      <c r="A541" s="165"/>
      <c r="B541" s="165"/>
      <c r="C541" s="165"/>
      <c r="D541" s="165"/>
      <c r="E541" s="165"/>
      <c r="F541" s="165"/>
      <c r="G541" s="165"/>
      <c r="H541" s="165"/>
      <c r="I541" s="165"/>
      <c r="J541" s="165"/>
      <c r="K541" s="165"/>
      <c r="L541" s="165"/>
      <c r="M541" s="10"/>
      <c r="N541" s="5" t="s">
        <v>47</v>
      </c>
      <c r="O541" s="5" t="s">
        <v>48</v>
      </c>
      <c r="P541" s="6">
        <v>151.75</v>
      </c>
      <c r="Q541" s="7">
        <f>ROUND(K536,2)*P541</f>
        <v>11420.705</v>
      </c>
    </row>
    <row r="542" spans="1:17" ht="24" hidden="1" x14ac:dyDescent="0.25">
      <c r="A542" s="165"/>
      <c r="B542" s="165"/>
      <c r="C542" s="165"/>
      <c r="D542" s="165"/>
      <c r="E542" s="165"/>
      <c r="F542" s="165"/>
      <c r="G542" s="165"/>
      <c r="H542" s="165"/>
      <c r="I542" s="165"/>
      <c r="J542" s="165"/>
      <c r="K542" s="165"/>
      <c r="L542" s="165"/>
      <c r="M542" s="10"/>
      <c r="N542" s="5" t="s">
        <v>49</v>
      </c>
      <c r="O542" s="5" t="s">
        <v>50</v>
      </c>
      <c r="P542" s="6">
        <v>151.75</v>
      </c>
      <c r="Q542" s="7">
        <f>ROUND(K536,2)*P542</f>
        <v>11420.705</v>
      </c>
    </row>
    <row r="543" spans="1:17" ht="24" hidden="1" x14ac:dyDescent="0.25">
      <c r="A543" s="165"/>
      <c r="B543" s="165"/>
      <c r="C543" s="165"/>
      <c r="D543" s="165"/>
      <c r="E543" s="165"/>
      <c r="F543" s="165"/>
      <c r="G543" s="165"/>
      <c r="H543" s="165"/>
      <c r="I543" s="165"/>
      <c r="J543" s="165"/>
      <c r="K543" s="165"/>
      <c r="L543" s="165"/>
      <c r="M543" s="10"/>
      <c r="N543" s="5" t="s">
        <v>51</v>
      </c>
      <c r="O543" s="5" t="s">
        <v>52</v>
      </c>
      <c r="P543" s="6">
        <v>151.75</v>
      </c>
      <c r="Q543" s="7">
        <f>ROUND(K536,2)*P543</f>
        <v>11420.705</v>
      </c>
    </row>
    <row r="544" spans="1:17" ht="24" hidden="1" x14ac:dyDescent="0.25">
      <c r="A544" s="165"/>
      <c r="B544" s="165"/>
      <c r="C544" s="165"/>
      <c r="D544" s="165"/>
      <c r="E544" s="165"/>
      <c r="F544" s="165"/>
      <c r="G544" s="165"/>
      <c r="H544" s="165"/>
      <c r="I544" s="165"/>
      <c r="J544" s="165"/>
      <c r="K544" s="165"/>
      <c r="L544" s="165"/>
      <c r="M544" s="10"/>
      <c r="N544" s="5" t="s">
        <v>53</v>
      </c>
      <c r="O544" s="5" t="s">
        <v>54</v>
      </c>
      <c r="P544" s="6">
        <v>151.75</v>
      </c>
      <c r="Q544" s="7">
        <f>ROUND(K536,2)*P544</f>
        <v>11420.705</v>
      </c>
    </row>
    <row r="545" spans="1:17" ht="24" x14ac:dyDescent="0.25">
      <c r="A545" s="160" t="s">
        <v>20</v>
      </c>
      <c r="B545" s="160" t="s">
        <v>236</v>
      </c>
      <c r="C545" s="160" t="s">
        <v>22</v>
      </c>
      <c r="D545" s="160" t="s">
        <v>237</v>
      </c>
      <c r="E545" s="160" t="s">
        <v>238</v>
      </c>
      <c r="F545" s="161">
        <f>P545+P546+P547+P548+P549+P550+P551+P552+P553</f>
        <v>1795</v>
      </c>
      <c r="G545" s="160" t="s">
        <v>25</v>
      </c>
      <c r="H545" s="162">
        <v>60.03</v>
      </c>
      <c r="I545" s="162">
        <v>60.03</v>
      </c>
      <c r="J545" s="163">
        <v>0.25</v>
      </c>
      <c r="K545" s="162">
        <f>ROUND(I545,2)+(ROUND(I545,2)*J545)</f>
        <v>75.037499999999994</v>
      </c>
      <c r="L545" s="164">
        <f>ROUND(Q545,2)+ROUND(Q546,2)+ROUND(Q547,2)+ROUND(Q548,2)+ROUND(Q549,2)+ROUND(Q550,2)+ROUND(Q551,2)+ROUND(Q552,2)+ROUND(Q553,2)</f>
        <v>134696.81999999998</v>
      </c>
      <c r="M545" s="9" t="s">
        <v>18</v>
      </c>
      <c r="N545" s="5" t="s">
        <v>17</v>
      </c>
      <c r="O545" s="5" t="s">
        <v>26</v>
      </c>
      <c r="P545" s="6">
        <v>215.4</v>
      </c>
      <c r="Q545" s="7">
        <f>ROUND(K545,2)*P545</f>
        <v>16163.616000000002</v>
      </c>
    </row>
    <row r="546" spans="1:17" ht="24" x14ac:dyDescent="0.25">
      <c r="A546" s="165"/>
      <c r="B546" s="165"/>
      <c r="C546" s="165"/>
      <c r="D546" s="165"/>
      <c r="E546" s="165"/>
      <c r="F546" s="165"/>
      <c r="G546" s="165"/>
      <c r="H546" s="165"/>
      <c r="I546" s="165"/>
      <c r="J546" s="165"/>
      <c r="K546" s="165"/>
      <c r="L546" s="165"/>
      <c r="M546" s="10"/>
      <c r="N546" s="5" t="s">
        <v>41</v>
      </c>
      <c r="O546" s="5" t="s">
        <v>42</v>
      </c>
      <c r="P546" s="6">
        <v>215.4</v>
      </c>
      <c r="Q546" s="7">
        <f>ROUND(K545,2)*P546</f>
        <v>16163.616000000002</v>
      </c>
    </row>
    <row r="547" spans="1:17" ht="24" x14ac:dyDescent="0.25">
      <c r="A547" s="165"/>
      <c r="B547" s="165"/>
      <c r="C547" s="165"/>
      <c r="D547" s="165"/>
      <c r="E547" s="165"/>
      <c r="F547" s="165"/>
      <c r="G547" s="165"/>
      <c r="H547" s="165"/>
      <c r="I547" s="165"/>
      <c r="J547" s="165"/>
      <c r="K547" s="165"/>
      <c r="L547" s="165"/>
      <c r="M547" s="10"/>
      <c r="N547" s="5" t="s">
        <v>43</v>
      </c>
      <c r="O547" s="5" t="s">
        <v>44</v>
      </c>
      <c r="P547" s="6">
        <v>215.4</v>
      </c>
      <c r="Q547" s="7">
        <f>ROUND(K545,2)*P547</f>
        <v>16163.616000000002</v>
      </c>
    </row>
    <row r="548" spans="1:17" ht="3" customHeight="1" x14ac:dyDescent="0.25">
      <c r="A548" s="165"/>
      <c r="B548" s="165"/>
      <c r="C548" s="165"/>
      <c r="D548" s="165"/>
      <c r="E548" s="165"/>
      <c r="F548" s="165"/>
      <c r="G548" s="165"/>
      <c r="H548" s="165"/>
      <c r="I548" s="165"/>
      <c r="J548" s="165"/>
      <c r="K548" s="165"/>
      <c r="L548" s="165"/>
      <c r="M548" s="10"/>
      <c r="N548" s="5" t="s">
        <v>27</v>
      </c>
      <c r="O548" s="5" t="s">
        <v>28</v>
      </c>
      <c r="P548" s="6">
        <v>215.4</v>
      </c>
      <c r="Q548" s="7">
        <f>ROUND(K545,2)*P548</f>
        <v>16163.616000000002</v>
      </c>
    </row>
    <row r="549" spans="1:17" ht="24" hidden="1" x14ac:dyDescent="0.25">
      <c r="A549" s="165"/>
      <c r="B549" s="165"/>
      <c r="C549" s="165"/>
      <c r="D549" s="165"/>
      <c r="E549" s="165"/>
      <c r="F549" s="165"/>
      <c r="G549" s="165"/>
      <c r="H549" s="165"/>
      <c r="I549" s="165"/>
      <c r="J549" s="165"/>
      <c r="K549" s="165"/>
      <c r="L549" s="165"/>
      <c r="M549" s="10"/>
      <c r="N549" s="5" t="s">
        <v>45</v>
      </c>
      <c r="O549" s="5" t="s">
        <v>46</v>
      </c>
      <c r="P549" s="6">
        <v>215.4</v>
      </c>
      <c r="Q549" s="7">
        <f>ROUND(K545,2)*P549</f>
        <v>16163.616000000002</v>
      </c>
    </row>
    <row r="550" spans="1:17" ht="24" hidden="1" x14ac:dyDescent="0.25">
      <c r="A550" s="165"/>
      <c r="B550" s="165"/>
      <c r="C550" s="165"/>
      <c r="D550" s="165"/>
      <c r="E550" s="165"/>
      <c r="F550" s="165"/>
      <c r="G550" s="165"/>
      <c r="H550" s="165"/>
      <c r="I550" s="165"/>
      <c r="J550" s="165"/>
      <c r="K550" s="165"/>
      <c r="L550" s="165"/>
      <c r="M550" s="10"/>
      <c r="N550" s="5" t="s">
        <v>47</v>
      </c>
      <c r="O550" s="5" t="s">
        <v>48</v>
      </c>
      <c r="P550" s="6">
        <v>179.5</v>
      </c>
      <c r="Q550" s="7">
        <f>ROUND(K545,2)*P550</f>
        <v>13469.68</v>
      </c>
    </row>
    <row r="551" spans="1:17" ht="24" hidden="1" x14ac:dyDescent="0.25">
      <c r="A551" s="165"/>
      <c r="B551" s="165"/>
      <c r="C551" s="165"/>
      <c r="D551" s="165"/>
      <c r="E551" s="165"/>
      <c r="F551" s="165"/>
      <c r="G551" s="165"/>
      <c r="H551" s="165"/>
      <c r="I551" s="165"/>
      <c r="J551" s="165"/>
      <c r="K551" s="165"/>
      <c r="L551" s="165"/>
      <c r="M551" s="10"/>
      <c r="N551" s="5" t="s">
        <v>49</v>
      </c>
      <c r="O551" s="5" t="s">
        <v>50</v>
      </c>
      <c r="P551" s="6">
        <v>179.5</v>
      </c>
      <c r="Q551" s="7">
        <f>ROUND(K545,2)*P551</f>
        <v>13469.68</v>
      </c>
    </row>
    <row r="552" spans="1:17" ht="24" hidden="1" x14ac:dyDescent="0.25">
      <c r="A552" s="165"/>
      <c r="B552" s="165"/>
      <c r="C552" s="165"/>
      <c r="D552" s="165"/>
      <c r="E552" s="165"/>
      <c r="F552" s="165"/>
      <c r="G552" s="165"/>
      <c r="H552" s="165"/>
      <c r="I552" s="165"/>
      <c r="J552" s="165"/>
      <c r="K552" s="165"/>
      <c r="L552" s="165"/>
      <c r="M552" s="10"/>
      <c r="N552" s="5" t="s">
        <v>51</v>
      </c>
      <c r="O552" s="5" t="s">
        <v>52</v>
      </c>
      <c r="P552" s="6">
        <v>179.5</v>
      </c>
      <c r="Q552" s="7">
        <f>ROUND(K545,2)*P552</f>
        <v>13469.68</v>
      </c>
    </row>
    <row r="553" spans="1:17" ht="24" hidden="1" x14ac:dyDescent="0.25">
      <c r="A553" s="165"/>
      <c r="B553" s="165"/>
      <c r="C553" s="165"/>
      <c r="D553" s="165"/>
      <c r="E553" s="165"/>
      <c r="F553" s="165"/>
      <c r="G553" s="165"/>
      <c r="H553" s="165"/>
      <c r="I553" s="165"/>
      <c r="J553" s="165"/>
      <c r="K553" s="165"/>
      <c r="L553" s="165"/>
      <c r="M553" s="10"/>
      <c r="N553" s="5" t="s">
        <v>53</v>
      </c>
      <c r="O553" s="5" t="s">
        <v>54</v>
      </c>
      <c r="P553" s="6">
        <v>179.5</v>
      </c>
      <c r="Q553" s="7">
        <f>ROUND(K545,2)*P553</f>
        <v>13469.68</v>
      </c>
    </row>
    <row r="554" spans="1:17" ht="24" x14ac:dyDescent="0.25">
      <c r="A554" s="160" t="s">
        <v>20</v>
      </c>
      <c r="B554" s="160" t="s">
        <v>239</v>
      </c>
      <c r="C554" s="160" t="s">
        <v>22</v>
      </c>
      <c r="D554" s="160" t="s">
        <v>240</v>
      </c>
      <c r="E554" s="160" t="s">
        <v>241</v>
      </c>
      <c r="F554" s="161">
        <f>P554+P555+P556+P557+P558+P559+P560+P561+P562</f>
        <v>5630.5</v>
      </c>
      <c r="G554" s="160" t="s">
        <v>25</v>
      </c>
      <c r="H554" s="162">
        <v>4.68</v>
      </c>
      <c r="I554" s="162">
        <v>4.68</v>
      </c>
      <c r="J554" s="163">
        <v>0.25</v>
      </c>
      <c r="K554" s="162">
        <f>ROUND(I554,2)+(ROUND(I554,2)*J554)</f>
        <v>5.85</v>
      </c>
      <c r="L554" s="164">
        <f>ROUND(Q554,2)+ROUND(Q555,2)+ROUND(Q556,2)+ROUND(Q557,2)+ROUND(Q558,2)+ROUND(Q559,2)+ROUND(Q560,2)+ROUND(Q561,2)+ROUND(Q562,2)</f>
        <v>32938.410000000003</v>
      </c>
      <c r="M554" s="9" t="s">
        <v>18</v>
      </c>
      <c r="N554" s="5" t="s">
        <v>17</v>
      </c>
      <c r="O554" s="5" t="s">
        <v>26</v>
      </c>
      <c r="P554" s="6">
        <v>675.66</v>
      </c>
      <c r="Q554" s="7">
        <f>ROUND(K554,2)*P554</f>
        <v>3952.6109999999994</v>
      </c>
    </row>
    <row r="555" spans="1:17" ht="24" x14ac:dyDescent="0.25">
      <c r="A555" s="165"/>
      <c r="B555" s="165"/>
      <c r="C555" s="165"/>
      <c r="D555" s="165"/>
      <c r="E555" s="165"/>
      <c r="F555" s="165"/>
      <c r="G555" s="165"/>
      <c r="H555" s="165"/>
      <c r="I555" s="165"/>
      <c r="J555" s="165"/>
      <c r="K555" s="165"/>
      <c r="L555" s="165"/>
      <c r="M555" s="10"/>
      <c r="N555" s="5" t="s">
        <v>41</v>
      </c>
      <c r="O555" s="5" t="s">
        <v>42</v>
      </c>
      <c r="P555" s="6">
        <v>675.66</v>
      </c>
      <c r="Q555" s="7">
        <f>ROUND(K554,2)*P555</f>
        <v>3952.6109999999994</v>
      </c>
    </row>
    <row r="556" spans="1:17" ht="24" x14ac:dyDescent="0.25">
      <c r="A556" s="165"/>
      <c r="B556" s="165"/>
      <c r="C556" s="165"/>
      <c r="D556" s="165"/>
      <c r="E556" s="165"/>
      <c r="F556" s="165"/>
      <c r="G556" s="165"/>
      <c r="H556" s="165"/>
      <c r="I556" s="165"/>
      <c r="J556" s="165"/>
      <c r="K556" s="165"/>
      <c r="L556" s="165"/>
      <c r="M556" s="10"/>
      <c r="N556" s="5" t="s">
        <v>43</v>
      </c>
      <c r="O556" s="5" t="s">
        <v>44</v>
      </c>
      <c r="P556" s="6">
        <v>675.66</v>
      </c>
      <c r="Q556" s="7">
        <f>ROUND(K554,2)*P556</f>
        <v>3952.6109999999994</v>
      </c>
    </row>
    <row r="557" spans="1:17" ht="3" customHeight="1" x14ac:dyDescent="0.25">
      <c r="A557" s="165"/>
      <c r="B557" s="165"/>
      <c r="C557" s="165"/>
      <c r="D557" s="165"/>
      <c r="E557" s="165"/>
      <c r="F557" s="165"/>
      <c r="G557" s="165"/>
      <c r="H557" s="165"/>
      <c r="I557" s="165"/>
      <c r="J557" s="165"/>
      <c r="K557" s="165"/>
      <c r="L557" s="165"/>
      <c r="M557" s="10"/>
      <c r="N557" s="5" t="s">
        <v>27</v>
      </c>
      <c r="O557" s="5" t="s">
        <v>28</v>
      </c>
      <c r="P557" s="6">
        <v>675.66</v>
      </c>
      <c r="Q557" s="7">
        <f>ROUND(K554,2)*P557</f>
        <v>3952.6109999999994</v>
      </c>
    </row>
    <row r="558" spans="1:17" ht="24" hidden="1" x14ac:dyDescent="0.25">
      <c r="A558" s="165"/>
      <c r="B558" s="165"/>
      <c r="C558" s="165"/>
      <c r="D558" s="165"/>
      <c r="E558" s="165"/>
      <c r="F558" s="165"/>
      <c r="G558" s="165"/>
      <c r="H558" s="165"/>
      <c r="I558" s="165"/>
      <c r="J558" s="165"/>
      <c r="K558" s="165"/>
      <c r="L558" s="165"/>
      <c r="M558" s="10"/>
      <c r="N558" s="5" t="s">
        <v>45</v>
      </c>
      <c r="O558" s="5" t="s">
        <v>46</v>
      </c>
      <c r="P558" s="6">
        <v>675.66</v>
      </c>
      <c r="Q558" s="7">
        <f>ROUND(K554,2)*P558</f>
        <v>3952.6109999999994</v>
      </c>
    </row>
    <row r="559" spans="1:17" ht="24" hidden="1" x14ac:dyDescent="0.25">
      <c r="A559" s="165"/>
      <c r="B559" s="165"/>
      <c r="C559" s="165"/>
      <c r="D559" s="165"/>
      <c r="E559" s="165"/>
      <c r="F559" s="165"/>
      <c r="G559" s="165"/>
      <c r="H559" s="165"/>
      <c r="I559" s="165"/>
      <c r="J559" s="165"/>
      <c r="K559" s="165"/>
      <c r="L559" s="165"/>
      <c r="M559" s="10"/>
      <c r="N559" s="5" t="s">
        <v>47</v>
      </c>
      <c r="O559" s="5" t="s">
        <v>48</v>
      </c>
      <c r="P559" s="6">
        <v>563.04999999999995</v>
      </c>
      <c r="Q559" s="7">
        <f>ROUND(K554,2)*P559</f>
        <v>3293.8424999999997</v>
      </c>
    </row>
    <row r="560" spans="1:17" ht="24" hidden="1" x14ac:dyDescent="0.25">
      <c r="A560" s="165"/>
      <c r="B560" s="165"/>
      <c r="C560" s="165"/>
      <c r="D560" s="165"/>
      <c r="E560" s="165"/>
      <c r="F560" s="165"/>
      <c r="G560" s="165"/>
      <c r="H560" s="165"/>
      <c r="I560" s="165"/>
      <c r="J560" s="165"/>
      <c r="K560" s="165"/>
      <c r="L560" s="165"/>
      <c r="M560" s="10"/>
      <c r="N560" s="5" t="s">
        <v>49</v>
      </c>
      <c r="O560" s="5" t="s">
        <v>50</v>
      </c>
      <c r="P560" s="6">
        <v>563.04999999999995</v>
      </c>
      <c r="Q560" s="7">
        <f>ROUND(K554,2)*P560</f>
        <v>3293.8424999999997</v>
      </c>
    </row>
    <row r="561" spans="1:17" ht="24" hidden="1" x14ac:dyDescent="0.25">
      <c r="A561" s="165"/>
      <c r="B561" s="165"/>
      <c r="C561" s="165"/>
      <c r="D561" s="165"/>
      <c r="E561" s="165"/>
      <c r="F561" s="165"/>
      <c r="G561" s="165"/>
      <c r="H561" s="165"/>
      <c r="I561" s="165"/>
      <c r="J561" s="165"/>
      <c r="K561" s="165"/>
      <c r="L561" s="165"/>
      <c r="M561" s="10"/>
      <c r="N561" s="5" t="s">
        <v>51</v>
      </c>
      <c r="O561" s="5" t="s">
        <v>52</v>
      </c>
      <c r="P561" s="6">
        <v>563.04999999999995</v>
      </c>
      <c r="Q561" s="7">
        <f>ROUND(K554,2)*P561</f>
        <v>3293.8424999999997</v>
      </c>
    </row>
    <row r="562" spans="1:17" ht="24" hidden="1" x14ac:dyDescent="0.25">
      <c r="A562" s="165"/>
      <c r="B562" s="165"/>
      <c r="C562" s="165"/>
      <c r="D562" s="165"/>
      <c r="E562" s="165"/>
      <c r="F562" s="165"/>
      <c r="G562" s="165"/>
      <c r="H562" s="165"/>
      <c r="I562" s="165"/>
      <c r="J562" s="165"/>
      <c r="K562" s="165"/>
      <c r="L562" s="165"/>
      <c r="M562" s="10"/>
      <c r="N562" s="5" t="s">
        <v>53</v>
      </c>
      <c r="O562" s="5" t="s">
        <v>54</v>
      </c>
      <c r="P562" s="6">
        <v>563.04999999999995</v>
      </c>
      <c r="Q562" s="7">
        <f>ROUND(K554,2)*P562</f>
        <v>3293.8424999999997</v>
      </c>
    </row>
    <row r="563" spans="1:17" ht="24" x14ac:dyDescent="0.25">
      <c r="A563" s="160" t="s">
        <v>20</v>
      </c>
      <c r="B563" s="160" t="s">
        <v>242</v>
      </c>
      <c r="C563" s="160" t="s">
        <v>22</v>
      </c>
      <c r="D563" s="160" t="s">
        <v>243</v>
      </c>
      <c r="E563" s="160" t="s">
        <v>244</v>
      </c>
      <c r="F563" s="161">
        <f>P563+P564+P565+P566+P567+P568+P569+P570+P571</f>
        <v>221.99999999999994</v>
      </c>
      <c r="G563" s="160" t="s">
        <v>25</v>
      </c>
      <c r="H563" s="162">
        <v>5.73</v>
      </c>
      <c r="I563" s="162">
        <v>5.73</v>
      </c>
      <c r="J563" s="163">
        <v>0.25</v>
      </c>
      <c r="K563" s="162">
        <f>ROUND(I563,2)+(ROUND(I563,2)*J563)</f>
        <v>7.1625000000000005</v>
      </c>
      <c r="L563" s="164">
        <f>ROUND(Q563,2)+ROUND(Q564,2)+ROUND(Q565,2)+ROUND(Q566,2)+ROUND(Q567,2)+ROUND(Q568,2)+ROUND(Q569,2)+ROUND(Q570,2)+ROUND(Q571,2)</f>
        <v>1589.5000000000002</v>
      </c>
      <c r="M563" s="9" t="s">
        <v>18</v>
      </c>
      <c r="N563" s="5" t="s">
        <v>17</v>
      </c>
      <c r="O563" s="5" t="s">
        <v>26</v>
      </c>
      <c r="P563" s="6">
        <v>26.64</v>
      </c>
      <c r="Q563" s="7">
        <f>ROUND(K563,2)*P563</f>
        <v>190.7424</v>
      </c>
    </row>
    <row r="564" spans="1:17" ht="24" x14ac:dyDescent="0.25">
      <c r="A564" s="165"/>
      <c r="B564" s="165"/>
      <c r="C564" s="165"/>
      <c r="D564" s="165"/>
      <c r="E564" s="165"/>
      <c r="F564" s="165"/>
      <c r="G564" s="165"/>
      <c r="H564" s="165"/>
      <c r="I564" s="165"/>
      <c r="J564" s="165"/>
      <c r="K564" s="165"/>
      <c r="L564" s="165"/>
      <c r="M564" s="10"/>
      <c r="N564" s="5" t="s">
        <v>41</v>
      </c>
      <c r="O564" s="5" t="s">
        <v>42</v>
      </c>
      <c r="P564" s="6">
        <v>26.64</v>
      </c>
      <c r="Q564" s="7">
        <f>ROUND(K563,2)*P564</f>
        <v>190.7424</v>
      </c>
    </row>
    <row r="565" spans="1:17" ht="24" x14ac:dyDescent="0.25">
      <c r="A565" s="165"/>
      <c r="B565" s="165"/>
      <c r="C565" s="165"/>
      <c r="D565" s="165"/>
      <c r="E565" s="165"/>
      <c r="F565" s="165"/>
      <c r="G565" s="165"/>
      <c r="H565" s="165"/>
      <c r="I565" s="165"/>
      <c r="J565" s="165"/>
      <c r="K565" s="165"/>
      <c r="L565" s="165"/>
      <c r="M565" s="10"/>
      <c r="N565" s="5" t="s">
        <v>43</v>
      </c>
      <c r="O565" s="5" t="s">
        <v>44</v>
      </c>
      <c r="P565" s="6">
        <v>26.64</v>
      </c>
      <c r="Q565" s="7">
        <f>ROUND(K563,2)*P565</f>
        <v>190.7424</v>
      </c>
    </row>
    <row r="566" spans="1:17" ht="24" hidden="1" x14ac:dyDescent="0.25">
      <c r="A566" s="165"/>
      <c r="B566" s="165"/>
      <c r="C566" s="165"/>
      <c r="D566" s="165"/>
      <c r="E566" s="165"/>
      <c r="F566" s="165"/>
      <c r="G566" s="165"/>
      <c r="H566" s="165"/>
      <c r="I566" s="165"/>
      <c r="J566" s="165"/>
      <c r="K566" s="165"/>
      <c r="L566" s="165"/>
      <c r="M566" s="10"/>
      <c r="N566" s="5" t="s">
        <v>27</v>
      </c>
      <c r="O566" s="5" t="s">
        <v>28</v>
      </c>
      <c r="P566" s="6">
        <v>26.64</v>
      </c>
      <c r="Q566" s="7">
        <f>ROUND(K563,2)*P566</f>
        <v>190.7424</v>
      </c>
    </row>
    <row r="567" spans="1:17" ht="5.25" hidden="1" customHeight="1" x14ac:dyDescent="0.25">
      <c r="A567" s="165"/>
      <c r="B567" s="165"/>
      <c r="C567" s="165"/>
      <c r="D567" s="165"/>
      <c r="E567" s="165"/>
      <c r="F567" s="165"/>
      <c r="G567" s="165"/>
      <c r="H567" s="165"/>
      <c r="I567" s="165"/>
      <c r="J567" s="165"/>
      <c r="K567" s="165"/>
      <c r="L567" s="165"/>
      <c r="M567" s="10"/>
      <c r="N567" s="5" t="s">
        <v>45</v>
      </c>
      <c r="O567" s="5" t="s">
        <v>46</v>
      </c>
      <c r="P567" s="6">
        <v>26.64</v>
      </c>
      <c r="Q567" s="7">
        <f>ROUND(K563,2)*P567</f>
        <v>190.7424</v>
      </c>
    </row>
    <row r="568" spans="1:17" ht="24" hidden="1" x14ac:dyDescent="0.25">
      <c r="A568" s="165"/>
      <c r="B568" s="165"/>
      <c r="C568" s="165"/>
      <c r="D568" s="165"/>
      <c r="E568" s="165"/>
      <c r="F568" s="165"/>
      <c r="G568" s="165"/>
      <c r="H568" s="165"/>
      <c r="I568" s="165"/>
      <c r="J568" s="165"/>
      <c r="K568" s="165"/>
      <c r="L568" s="165"/>
      <c r="M568" s="10"/>
      <c r="N568" s="5" t="s">
        <v>47</v>
      </c>
      <c r="O568" s="5" t="s">
        <v>48</v>
      </c>
      <c r="P568" s="6">
        <v>22.2</v>
      </c>
      <c r="Q568" s="7">
        <f>ROUND(K563,2)*P568</f>
        <v>158.952</v>
      </c>
    </row>
    <row r="569" spans="1:17" ht="24" hidden="1" x14ac:dyDescent="0.25">
      <c r="A569" s="165"/>
      <c r="B569" s="165"/>
      <c r="C569" s="165"/>
      <c r="D569" s="165"/>
      <c r="E569" s="165"/>
      <c r="F569" s="165"/>
      <c r="G569" s="165"/>
      <c r="H569" s="165"/>
      <c r="I569" s="165"/>
      <c r="J569" s="165"/>
      <c r="K569" s="165"/>
      <c r="L569" s="165"/>
      <c r="M569" s="10"/>
      <c r="N569" s="5" t="s">
        <v>49</v>
      </c>
      <c r="O569" s="5" t="s">
        <v>50</v>
      </c>
      <c r="P569" s="6">
        <v>22.2</v>
      </c>
      <c r="Q569" s="7">
        <f>ROUND(K563,2)*P569</f>
        <v>158.952</v>
      </c>
    </row>
    <row r="570" spans="1:17" ht="24" hidden="1" x14ac:dyDescent="0.25">
      <c r="A570" s="165"/>
      <c r="B570" s="165"/>
      <c r="C570" s="165"/>
      <c r="D570" s="165"/>
      <c r="E570" s="165"/>
      <c r="F570" s="165"/>
      <c r="G570" s="165"/>
      <c r="H570" s="165"/>
      <c r="I570" s="165"/>
      <c r="J570" s="165"/>
      <c r="K570" s="165"/>
      <c r="L570" s="165"/>
      <c r="M570" s="10"/>
      <c r="N570" s="5" t="s">
        <v>51</v>
      </c>
      <c r="O570" s="5" t="s">
        <v>52</v>
      </c>
      <c r="P570" s="6">
        <v>22.2</v>
      </c>
      <c r="Q570" s="7">
        <f>ROUND(K563,2)*P570</f>
        <v>158.952</v>
      </c>
    </row>
    <row r="571" spans="1:17" ht="24" hidden="1" x14ac:dyDescent="0.25">
      <c r="A571" s="165"/>
      <c r="B571" s="165"/>
      <c r="C571" s="165"/>
      <c r="D571" s="165"/>
      <c r="E571" s="165"/>
      <c r="F571" s="165"/>
      <c r="G571" s="165"/>
      <c r="H571" s="165"/>
      <c r="I571" s="165"/>
      <c r="J571" s="165"/>
      <c r="K571" s="165"/>
      <c r="L571" s="165"/>
      <c r="M571" s="10"/>
      <c r="N571" s="5" t="s">
        <v>53</v>
      </c>
      <c r="O571" s="5" t="s">
        <v>54</v>
      </c>
      <c r="P571" s="6">
        <v>22.2</v>
      </c>
      <c r="Q571" s="7">
        <f>ROUND(K563,2)*P571</f>
        <v>158.952</v>
      </c>
    </row>
    <row r="572" spans="1:17" ht="24" x14ac:dyDescent="0.25">
      <c r="A572" s="160" t="s">
        <v>20</v>
      </c>
      <c r="B572" s="160" t="s">
        <v>245</v>
      </c>
      <c r="C572" s="160" t="s">
        <v>22</v>
      </c>
      <c r="D572" s="160" t="s">
        <v>246</v>
      </c>
      <c r="E572" s="160" t="s">
        <v>247</v>
      </c>
      <c r="F572" s="161">
        <f>P572+P573+P574+P575+P576+P577+P578+P579+P580</f>
        <v>221.99999999999994</v>
      </c>
      <c r="G572" s="160" t="s">
        <v>25</v>
      </c>
      <c r="H572" s="162">
        <v>13.88</v>
      </c>
      <c r="I572" s="162">
        <v>13.88</v>
      </c>
      <c r="J572" s="163">
        <v>0.25</v>
      </c>
      <c r="K572" s="162">
        <f>ROUND(I572,2)+(ROUND(I572,2)*J572)</f>
        <v>17.350000000000001</v>
      </c>
      <c r="L572" s="164">
        <f>ROUND(Q572,2)+ROUND(Q573,2)+ROUND(Q574,2)+ROUND(Q575,2)+ROUND(Q576,2)+ROUND(Q577,2)+ROUND(Q578,2)+ROUND(Q579,2)+ROUND(Q580,2)</f>
        <v>3851.6800000000003</v>
      </c>
      <c r="M572" s="9" t="s">
        <v>18</v>
      </c>
      <c r="N572" s="5" t="s">
        <v>17</v>
      </c>
      <c r="O572" s="5" t="s">
        <v>26</v>
      </c>
      <c r="P572" s="6">
        <v>26.64</v>
      </c>
      <c r="Q572" s="7">
        <f>ROUND(K572,2)*P572</f>
        <v>462.20400000000006</v>
      </c>
    </row>
    <row r="573" spans="1:17" ht="24" x14ac:dyDescent="0.25">
      <c r="A573" s="165"/>
      <c r="B573" s="165"/>
      <c r="C573" s="165"/>
      <c r="D573" s="165"/>
      <c r="E573" s="165"/>
      <c r="F573" s="165"/>
      <c r="G573" s="165"/>
      <c r="H573" s="165"/>
      <c r="I573" s="165"/>
      <c r="J573" s="165"/>
      <c r="K573" s="165"/>
      <c r="L573" s="165"/>
      <c r="M573" s="10"/>
      <c r="N573" s="5" t="s">
        <v>41</v>
      </c>
      <c r="O573" s="5" t="s">
        <v>42</v>
      </c>
      <c r="P573" s="6">
        <v>26.64</v>
      </c>
      <c r="Q573" s="7">
        <f>ROUND(K572,2)*P573</f>
        <v>462.20400000000006</v>
      </c>
    </row>
    <row r="574" spans="1:17" ht="6.75" customHeight="1" x14ac:dyDescent="0.25">
      <c r="A574" s="165"/>
      <c r="B574" s="165"/>
      <c r="C574" s="165"/>
      <c r="D574" s="165"/>
      <c r="E574" s="165"/>
      <c r="F574" s="165"/>
      <c r="G574" s="165"/>
      <c r="H574" s="165"/>
      <c r="I574" s="165"/>
      <c r="J574" s="165"/>
      <c r="K574" s="165"/>
      <c r="L574" s="165"/>
      <c r="M574" s="10"/>
      <c r="N574" s="5" t="s">
        <v>43</v>
      </c>
      <c r="O574" s="5" t="s">
        <v>44</v>
      </c>
      <c r="P574" s="6">
        <v>26.64</v>
      </c>
      <c r="Q574" s="7">
        <f>ROUND(K572,2)*P574</f>
        <v>462.20400000000006</v>
      </c>
    </row>
    <row r="575" spans="1:17" ht="9.75" hidden="1" customHeight="1" x14ac:dyDescent="0.25">
      <c r="A575" s="165"/>
      <c r="B575" s="165"/>
      <c r="C575" s="165"/>
      <c r="D575" s="165"/>
      <c r="E575" s="165"/>
      <c r="F575" s="165"/>
      <c r="G575" s="165"/>
      <c r="H575" s="165"/>
      <c r="I575" s="165"/>
      <c r="J575" s="165"/>
      <c r="K575" s="165"/>
      <c r="L575" s="165"/>
      <c r="M575" s="10"/>
      <c r="N575" s="5" t="s">
        <v>27</v>
      </c>
      <c r="O575" s="5" t="s">
        <v>28</v>
      </c>
      <c r="P575" s="6">
        <v>26.64</v>
      </c>
      <c r="Q575" s="7">
        <f>ROUND(K572,2)*P575</f>
        <v>462.20400000000006</v>
      </c>
    </row>
    <row r="576" spans="1:17" ht="24" hidden="1" x14ac:dyDescent="0.25">
      <c r="A576" s="165"/>
      <c r="B576" s="165"/>
      <c r="C576" s="165"/>
      <c r="D576" s="165"/>
      <c r="E576" s="165"/>
      <c r="F576" s="165"/>
      <c r="G576" s="165"/>
      <c r="H576" s="165"/>
      <c r="I576" s="165"/>
      <c r="J576" s="165"/>
      <c r="K576" s="165"/>
      <c r="L576" s="165"/>
      <c r="M576" s="10"/>
      <c r="N576" s="5" t="s">
        <v>45</v>
      </c>
      <c r="O576" s="5" t="s">
        <v>46</v>
      </c>
      <c r="P576" s="6">
        <v>26.64</v>
      </c>
      <c r="Q576" s="7">
        <f>ROUND(K572,2)*P576</f>
        <v>462.20400000000006</v>
      </c>
    </row>
    <row r="577" spans="1:17" ht="24" hidden="1" x14ac:dyDescent="0.25">
      <c r="A577" s="165"/>
      <c r="B577" s="165"/>
      <c r="C577" s="165"/>
      <c r="D577" s="165"/>
      <c r="E577" s="165"/>
      <c r="F577" s="165"/>
      <c r="G577" s="165"/>
      <c r="H577" s="165"/>
      <c r="I577" s="165"/>
      <c r="J577" s="165"/>
      <c r="K577" s="165"/>
      <c r="L577" s="165"/>
      <c r="M577" s="10"/>
      <c r="N577" s="5" t="s">
        <v>47</v>
      </c>
      <c r="O577" s="5" t="s">
        <v>48</v>
      </c>
      <c r="P577" s="6">
        <v>22.2</v>
      </c>
      <c r="Q577" s="7">
        <f>ROUND(K572,2)*P577</f>
        <v>385.17</v>
      </c>
    </row>
    <row r="578" spans="1:17" ht="24" hidden="1" x14ac:dyDescent="0.25">
      <c r="A578" s="165"/>
      <c r="B578" s="165"/>
      <c r="C578" s="165"/>
      <c r="D578" s="165"/>
      <c r="E578" s="165"/>
      <c r="F578" s="165"/>
      <c r="G578" s="165"/>
      <c r="H578" s="165"/>
      <c r="I578" s="165"/>
      <c r="J578" s="165"/>
      <c r="K578" s="165"/>
      <c r="L578" s="165"/>
      <c r="M578" s="10"/>
      <c r="N578" s="5" t="s">
        <v>49</v>
      </c>
      <c r="O578" s="5" t="s">
        <v>50</v>
      </c>
      <c r="P578" s="6">
        <v>22.2</v>
      </c>
      <c r="Q578" s="7">
        <f>ROUND(K572,2)*P578</f>
        <v>385.17</v>
      </c>
    </row>
    <row r="579" spans="1:17" ht="24" hidden="1" x14ac:dyDescent="0.25">
      <c r="A579" s="165"/>
      <c r="B579" s="165"/>
      <c r="C579" s="165"/>
      <c r="D579" s="165"/>
      <c r="E579" s="165"/>
      <c r="F579" s="165"/>
      <c r="G579" s="165"/>
      <c r="H579" s="165"/>
      <c r="I579" s="165"/>
      <c r="J579" s="165"/>
      <c r="K579" s="165"/>
      <c r="L579" s="165"/>
      <c r="M579" s="10"/>
      <c r="N579" s="5" t="s">
        <v>51</v>
      </c>
      <c r="O579" s="5" t="s">
        <v>52</v>
      </c>
      <c r="P579" s="6">
        <v>22.2</v>
      </c>
      <c r="Q579" s="7">
        <f>ROUND(K572,2)*P579</f>
        <v>385.17</v>
      </c>
    </row>
    <row r="580" spans="1:17" ht="24" hidden="1" x14ac:dyDescent="0.25">
      <c r="A580" s="165"/>
      <c r="B580" s="165"/>
      <c r="C580" s="165"/>
      <c r="D580" s="165"/>
      <c r="E580" s="165"/>
      <c r="F580" s="165"/>
      <c r="G580" s="165"/>
      <c r="H580" s="165"/>
      <c r="I580" s="165"/>
      <c r="J580" s="165"/>
      <c r="K580" s="165"/>
      <c r="L580" s="165"/>
      <c r="M580" s="10"/>
      <c r="N580" s="5" t="s">
        <v>53</v>
      </c>
      <c r="O580" s="5" t="s">
        <v>54</v>
      </c>
      <c r="P580" s="6">
        <v>22.2</v>
      </c>
      <c r="Q580" s="7">
        <f>ROUND(K572,2)*P580</f>
        <v>385.17</v>
      </c>
    </row>
    <row r="581" spans="1:17" ht="24" x14ac:dyDescent="0.25">
      <c r="A581" s="160" t="s">
        <v>20</v>
      </c>
      <c r="B581" s="160" t="s">
        <v>248</v>
      </c>
      <c r="C581" s="160" t="s">
        <v>22</v>
      </c>
      <c r="D581" s="160" t="s">
        <v>249</v>
      </c>
      <c r="E581" s="160" t="s">
        <v>250</v>
      </c>
      <c r="F581" s="161">
        <f>P581+P582+P583+P584+P585+P586+P587+P588+P589</f>
        <v>5630.5</v>
      </c>
      <c r="G581" s="160" t="s">
        <v>25</v>
      </c>
      <c r="H581" s="162">
        <v>11.3</v>
      </c>
      <c r="I581" s="162">
        <v>11.3</v>
      </c>
      <c r="J581" s="163">
        <v>0.25</v>
      </c>
      <c r="K581" s="162">
        <f>ROUND(I581,2)+(ROUND(I581,2)*J581)</f>
        <v>14.125</v>
      </c>
      <c r="L581" s="164">
        <f>ROUND(Q581,2)+ROUND(Q582,2)+ROUND(Q583,2)+ROUND(Q584,2)+ROUND(Q585,2)+ROUND(Q586,2)+ROUND(Q587,2)+ROUND(Q588,2)+ROUND(Q589,2)</f>
        <v>79559</v>
      </c>
      <c r="M581" s="9" t="s">
        <v>18</v>
      </c>
      <c r="N581" s="5" t="s">
        <v>17</v>
      </c>
      <c r="O581" s="5" t="s">
        <v>26</v>
      </c>
      <c r="P581" s="6">
        <v>675.66</v>
      </c>
      <c r="Q581" s="7">
        <f>ROUND(K581,2)*P581</f>
        <v>9547.0758000000005</v>
      </c>
    </row>
    <row r="582" spans="1:17" ht="24" x14ac:dyDescent="0.25">
      <c r="A582" s="165"/>
      <c r="B582" s="165"/>
      <c r="C582" s="165"/>
      <c r="D582" s="165"/>
      <c r="E582" s="165"/>
      <c r="F582" s="165"/>
      <c r="G582" s="165"/>
      <c r="H582" s="165"/>
      <c r="I582" s="165"/>
      <c r="J582" s="165"/>
      <c r="K582" s="165"/>
      <c r="L582" s="165"/>
      <c r="M582" s="10"/>
      <c r="N582" s="5" t="s">
        <v>41</v>
      </c>
      <c r="O582" s="5" t="s">
        <v>42</v>
      </c>
      <c r="P582" s="6">
        <v>675.66</v>
      </c>
      <c r="Q582" s="7">
        <f>ROUND(K581,2)*P582</f>
        <v>9547.0758000000005</v>
      </c>
    </row>
    <row r="583" spans="1:17" ht="0.75" customHeight="1" x14ac:dyDescent="0.25">
      <c r="A583" s="165"/>
      <c r="B583" s="165"/>
      <c r="C583" s="165"/>
      <c r="D583" s="165"/>
      <c r="E583" s="165"/>
      <c r="F583" s="165"/>
      <c r="G583" s="165"/>
      <c r="H583" s="165"/>
      <c r="I583" s="165"/>
      <c r="J583" s="165"/>
      <c r="K583" s="165"/>
      <c r="L583" s="165"/>
      <c r="M583" s="10"/>
      <c r="N583" s="5" t="s">
        <v>43</v>
      </c>
      <c r="O583" s="5" t="s">
        <v>44</v>
      </c>
      <c r="P583" s="6">
        <v>675.66</v>
      </c>
      <c r="Q583" s="7">
        <f>ROUND(K581,2)*P583</f>
        <v>9547.0758000000005</v>
      </c>
    </row>
    <row r="584" spans="1:17" ht="24" hidden="1" x14ac:dyDescent="0.25">
      <c r="A584" s="165"/>
      <c r="B584" s="165"/>
      <c r="C584" s="165"/>
      <c r="D584" s="165"/>
      <c r="E584" s="165"/>
      <c r="F584" s="165"/>
      <c r="G584" s="165"/>
      <c r="H584" s="165"/>
      <c r="I584" s="165"/>
      <c r="J584" s="165"/>
      <c r="K584" s="165"/>
      <c r="L584" s="165"/>
      <c r="M584" s="10"/>
      <c r="N584" s="5" t="s">
        <v>27</v>
      </c>
      <c r="O584" s="5" t="s">
        <v>28</v>
      </c>
      <c r="P584" s="6">
        <v>675.66</v>
      </c>
      <c r="Q584" s="7">
        <f>ROUND(K581,2)*P584</f>
        <v>9547.0758000000005</v>
      </c>
    </row>
    <row r="585" spans="1:17" ht="2.25" customHeight="1" x14ac:dyDescent="0.25">
      <c r="A585" s="165"/>
      <c r="B585" s="165"/>
      <c r="C585" s="165"/>
      <c r="D585" s="165"/>
      <c r="E585" s="165"/>
      <c r="F585" s="165"/>
      <c r="G585" s="165"/>
      <c r="H585" s="165"/>
      <c r="I585" s="165"/>
      <c r="J585" s="165"/>
      <c r="K585" s="165"/>
      <c r="L585" s="165"/>
      <c r="M585" s="10"/>
      <c r="N585" s="5" t="s">
        <v>45</v>
      </c>
      <c r="O585" s="5" t="s">
        <v>46</v>
      </c>
      <c r="P585" s="6">
        <v>675.66</v>
      </c>
      <c r="Q585" s="7">
        <f>ROUND(K581,2)*P585</f>
        <v>9547.0758000000005</v>
      </c>
    </row>
    <row r="586" spans="1:17" ht="24" hidden="1" x14ac:dyDescent="0.25">
      <c r="A586" s="165"/>
      <c r="B586" s="165"/>
      <c r="C586" s="165"/>
      <c r="D586" s="165"/>
      <c r="E586" s="165"/>
      <c r="F586" s="165"/>
      <c r="G586" s="165"/>
      <c r="H586" s="165"/>
      <c r="I586" s="165"/>
      <c r="J586" s="165"/>
      <c r="K586" s="165"/>
      <c r="L586" s="165"/>
      <c r="M586" s="10"/>
      <c r="N586" s="5" t="s">
        <v>47</v>
      </c>
      <c r="O586" s="5" t="s">
        <v>48</v>
      </c>
      <c r="P586" s="6">
        <v>563.04999999999995</v>
      </c>
      <c r="Q586" s="7">
        <f>ROUND(K581,2)*P586</f>
        <v>7955.8964999999998</v>
      </c>
    </row>
    <row r="587" spans="1:17" ht="24" hidden="1" x14ac:dyDescent="0.25">
      <c r="A587" s="165"/>
      <c r="B587" s="165"/>
      <c r="C587" s="165"/>
      <c r="D587" s="165"/>
      <c r="E587" s="165"/>
      <c r="F587" s="165"/>
      <c r="G587" s="165"/>
      <c r="H587" s="165"/>
      <c r="I587" s="165"/>
      <c r="J587" s="165"/>
      <c r="K587" s="165"/>
      <c r="L587" s="165"/>
      <c r="M587" s="10"/>
      <c r="N587" s="5" t="s">
        <v>49</v>
      </c>
      <c r="O587" s="5" t="s">
        <v>50</v>
      </c>
      <c r="P587" s="6">
        <v>563.04999999999995</v>
      </c>
      <c r="Q587" s="7">
        <f>ROUND(K581,2)*P587</f>
        <v>7955.8964999999998</v>
      </c>
    </row>
    <row r="588" spans="1:17" ht="24" hidden="1" x14ac:dyDescent="0.25">
      <c r="A588" s="165"/>
      <c r="B588" s="165"/>
      <c r="C588" s="165"/>
      <c r="D588" s="165"/>
      <c r="E588" s="165"/>
      <c r="F588" s="165"/>
      <c r="G588" s="165"/>
      <c r="H588" s="165"/>
      <c r="I588" s="165"/>
      <c r="J588" s="165"/>
      <c r="K588" s="165"/>
      <c r="L588" s="165"/>
      <c r="M588" s="10"/>
      <c r="N588" s="5" t="s">
        <v>51</v>
      </c>
      <c r="O588" s="5" t="s">
        <v>52</v>
      </c>
      <c r="P588" s="6">
        <v>563.04999999999995</v>
      </c>
      <c r="Q588" s="7">
        <f>ROUND(K581,2)*P588</f>
        <v>7955.8964999999998</v>
      </c>
    </row>
    <row r="589" spans="1:17" ht="24" hidden="1" x14ac:dyDescent="0.25">
      <c r="A589" s="165"/>
      <c r="B589" s="165"/>
      <c r="C589" s="165"/>
      <c r="D589" s="165"/>
      <c r="E589" s="165"/>
      <c r="F589" s="165"/>
      <c r="G589" s="165"/>
      <c r="H589" s="165"/>
      <c r="I589" s="165"/>
      <c r="J589" s="165"/>
      <c r="K589" s="165"/>
      <c r="L589" s="165"/>
      <c r="M589" s="10"/>
      <c r="N589" s="5" t="s">
        <v>53</v>
      </c>
      <c r="O589" s="5" t="s">
        <v>54</v>
      </c>
      <c r="P589" s="6">
        <v>563.04999999999995</v>
      </c>
      <c r="Q589" s="7">
        <f>ROUND(K581,2)*P589</f>
        <v>7955.8964999999998</v>
      </c>
    </row>
    <row r="590" spans="1:17" ht="24" x14ac:dyDescent="0.25">
      <c r="A590" s="160" t="s">
        <v>20</v>
      </c>
      <c r="B590" s="160" t="s">
        <v>251</v>
      </c>
      <c r="C590" s="160" t="s">
        <v>22</v>
      </c>
      <c r="D590" s="160" t="s">
        <v>252</v>
      </c>
      <c r="E590" s="160" t="s">
        <v>253</v>
      </c>
      <c r="F590" s="161">
        <f>P590+P591+P592+P593+P594+P595+P596+P597+P598</f>
        <v>3040</v>
      </c>
      <c r="G590" s="160" t="s">
        <v>25</v>
      </c>
      <c r="H590" s="162">
        <v>5.6</v>
      </c>
      <c r="I590" s="162">
        <v>5.6</v>
      </c>
      <c r="J590" s="163">
        <v>0.25</v>
      </c>
      <c r="K590" s="162">
        <f>ROUND(I590,2)+(ROUND(I590,2)*J590)</f>
        <v>7</v>
      </c>
      <c r="L590" s="164">
        <f>ROUND(Q590,2)+ROUND(Q591,2)+ROUND(Q592,2)+ROUND(Q593,2)+ROUND(Q594,2)+ROUND(Q595,2)+ROUND(Q596,2)+ROUND(Q597,2)+ROUND(Q598,2)</f>
        <v>21280</v>
      </c>
      <c r="M590" s="9" t="s">
        <v>18</v>
      </c>
      <c r="N590" s="5" t="s">
        <v>17</v>
      </c>
      <c r="O590" s="5" t="s">
        <v>26</v>
      </c>
      <c r="P590" s="6">
        <v>364.8</v>
      </c>
      <c r="Q590" s="7">
        <f>ROUND(K590,2)*P590</f>
        <v>2553.6</v>
      </c>
    </row>
    <row r="591" spans="1:17" ht="24" x14ac:dyDescent="0.25">
      <c r="A591" s="165"/>
      <c r="B591" s="165"/>
      <c r="C591" s="165"/>
      <c r="D591" s="165"/>
      <c r="E591" s="165"/>
      <c r="F591" s="165"/>
      <c r="G591" s="165"/>
      <c r="H591" s="165"/>
      <c r="I591" s="165"/>
      <c r="J591" s="165"/>
      <c r="K591" s="165"/>
      <c r="L591" s="165"/>
      <c r="M591" s="10"/>
      <c r="N591" s="5" t="s">
        <v>41</v>
      </c>
      <c r="O591" s="5" t="s">
        <v>42</v>
      </c>
      <c r="P591" s="6">
        <v>364.8</v>
      </c>
      <c r="Q591" s="7">
        <f>ROUND(K590,2)*P591</f>
        <v>2553.6</v>
      </c>
    </row>
    <row r="592" spans="1:17" ht="12.75" customHeight="1" x14ac:dyDescent="0.25">
      <c r="A592" s="165"/>
      <c r="B592" s="165"/>
      <c r="C592" s="165"/>
      <c r="D592" s="165"/>
      <c r="E592" s="165"/>
      <c r="F592" s="165"/>
      <c r="G592" s="165"/>
      <c r="H592" s="165"/>
      <c r="I592" s="165"/>
      <c r="J592" s="165"/>
      <c r="K592" s="165"/>
      <c r="L592" s="165"/>
      <c r="M592" s="10"/>
      <c r="N592" s="5" t="s">
        <v>43</v>
      </c>
      <c r="O592" s="5" t="s">
        <v>44</v>
      </c>
      <c r="P592" s="6">
        <v>364.8</v>
      </c>
      <c r="Q592" s="7">
        <f>ROUND(K590,2)*P592</f>
        <v>2553.6</v>
      </c>
    </row>
    <row r="593" spans="1:17" ht="24" hidden="1" x14ac:dyDescent="0.25">
      <c r="A593" s="165"/>
      <c r="B593" s="165"/>
      <c r="C593" s="165"/>
      <c r="D593" s="165"/>
      <c r="E593" s="165"/>
      <c r="F593" s="165"/>
      <c r="G593" s="165"/>
      <c r="H593" s="165"/>
      <c r="I593" s="165"/>
      <c r="J593" s="165"/>
      <c r="K593" s="165"/>
      <c r="L593" s="165"/>
      <c r="M593" s="10"/>
      <c r="N593" s="5" t="s">
        <v>27</v>
      </c>
      <c r="O593" s="5" t="s">
        <v>28</v>
      </c>
      <c r="P593" s="6">
        <v>364.8</v>
      </c>
      <c r="Q593" s="7">
        <f>ROUND(K590,2)*P593</f>
        <v>2553.6</v>
      </c>
    </row>
    <row r="594" spans="1:17" ht="24" hidden="1" x14ac:dyDescent="0.25">
      <c r="A594" s="165"/>
      <c r="B594" s="165"/>
      <c r="C594" s="165"/>
      <c r="D594" s="165"/>
      <c r="E594" s="165"/>
      <c r="F594" s="165"/>
      <c r="G594" s="165"/>
      <c r="H594" s="165"/>
      <c r="I594" s="165"/>
      <c r="J594" s="165"/>
      <c r="K594" s="165"/>
      <c r="L594" s="165"/>
      <c r="M594" s="10"/>
      <c r="N594" s="5" t="s">
        <v>45</v>
      </c>
      <c r="O594" s="5" t="s">
        <v>46</v>
      </c>
      <c r="P594" s="6">
        <v>364.8</v>
      </c>
      <c r="Q594" s="7">
        <f>ROUND(K590,2)*P594</f>
        <v>2553.6</v>
      </c>
    </row>
    <row r="595" spans="1:17" ht="24" hidden="1" x14ac:dyDescent="0.25">
      <c r="A595" s="165"/>
      <c r="B595" s="165"/>
      <c r="C595" s="165"/>
      <c r="D595" s="165"/>
      <c r="E595" s="165"/>
      <c r="F595" s="165"/>
      <c r="G595" s="165"/>
      <c r="H595" s="165"/>
      <c r="I595" s="165"/>
      <c r="J595" s="165"/>
      <c r="K595" s="165"/>
      <c r="L595" s="165"/>
      <c r="M595" s="10"/>
      <c r="N595" s="5" t="s">
        <v>47</v>
      </c>
      <c r="O595" s="5" t="s">
        <v>48</v>
      </c>
      <c r="P595" s="6">
        <v>304</v>
      </c>
      <c r="Q595" s="7">
        <f>ROUND(K590,2)*P595</f>
        <v>2128</v>
      </c>
    </row>
    <row r="596" spans="1:17" ht="24" hidden="1" x14ac:dyDescent="0.25">
      <c r="A596" s="165"/>
      <c r="B596" s="165"/>
      <c r="C596" s="165"/>
      <c r="D596" s="165"/>
      <c r="E596" s="165"/>
      <c r="F596" s="165"/>
      <c r="G596" s="165"/>
      <c r="H596" s="165"/>
      <c r="I596" s="165"/>
      <c r="J596" s="165"/>
      <c r="K596" s="165"/>
      <c r="L596" s="165"/>
      <c r="M596" s="10"/>
      <c r="N596" s="5" t="s">
        <v>49</v>
      </c>
      <c r="O596" s="5" t="s">
        <v>50</v>
      </c>
      <c r="P596" s="6">
        <v>304</v>
      </c>
      <c r="Q596" s="7">
        <f>ROUND(K590,2)*P596</f>
        <v>2128</v>
      </c>
    </row>
    <row r="597" spans="1:17" ht="24" hidden="1" x14ac:dyDescent="0.25">
      <c r="A597" s="165"/>
      <c r="B597" s="165"/>
      <c r="C597" s="165"/>
      <c r="D597" s="165"/>
      <c r="E597" s="165"/>
      <c r="F597" s="165"/>
      <c r="G597" s="165"/>
      <c r="H597" s="165"/>
      <c r="I597" s="165"/>
      <c r="J597" s="165"/>
      <c r="K597" s="165"/>
      <c r="L597" s="165"/>
      <c r="M597" s="10"/>
      <c r="N597" s="5" t="s">
        <v>51</v>
      </c>
      <c r="O597" s="5" t="s">
        <v>52</v>
      </c>
      <c r="P597" s="6">
        <v>304</v>
      </c>
      <c r="Q597" s="7">
        <f>ROUND(K590,2)*P597</f>
        <v>2128</v>
      </c>
    </row>
    <row r="598" spans="1:17" ht="24" hidden="1" x14ac:dyDescent="0.25">
      <c r="A598" s="165"/>
      <c r="B598" s="165"/>
      <c r="C598" s="165"/>
      <c r="D598" s="165"/>
      <c r="E598" s="165"/>
      <c r="F598" s="165"/>
      <c r="G598" s="165"/>
      <c r="H598" s="165"/>
      <c r="I598" s="165"/>
      <c r="J598" s="165"/>
      <c r="K598" s="165"/>
      <c r="L598" s="165"/>
      <c r="M598" s="10"/>
      <c r="N598" s="5" t="s">
        <v>53</v>
      </c>
      <c r="O598" s="5" t="s">
        <v>54</v>
      </c>
      <c r="P598" s="6">
        <v>304</v>
      </c>
      <c r="Q598" s="7">
        <f>ROUND(K590,2)*P598</f>
        <v>2128</v>
      </c>
    </row>
    <row r="599" spans="1:17" ht="24" x14ac:dyDescent="0.25">
      <c r="A599" s="160" t="s">
        <v>20</v>
      </c>
      <c r="B599" s="160" t="s">
        <v>254</v>
      </c>
      <c r="C599" s="160" t="s">
        <v>22</v>
      </c>
      <c r="D599" s="160" t="s">
        <v>249</v>
      </c>
      <c r="E599" s="160" t="s">
        <v>250</v>
      </c>
      <c r="F599" s="161">
        <f>P599+P600+P601+P602+P603+P604+P605+P606+P607</f>
        <v>3040</v>
      </c>
      <c r="G599" s="160" t="s">
        <v>25</v>
      </c>
      <c r="H599" s="162">
        <v>11.3</v>
      </c>
      <c r="I599" s="162">
        <v>11.3</v>
      </c>
      <c r="J599" s="163">
        <v>0.25</v>
      </c>
      <c r="K599" s="162">
        <f>ROUND(I599,2)+(ROUND(I599,2)*J599)</f>
        <v>14.125</v>
      </c>
      <c r="L599" s="164">
        <f>ROUND(Q599,2)+ROUND(Q600,2)+ROUND(Q601,2)+ROUND(Q602,2)+ROUND(Q603,2)+ROUND(Q604,2)+ROUND(Q605,2)+ROUND(Q606,2)+ROUND(Q607,2)</f>
        <v>42955.180000000008</v>
      </c>
      <c r="M599" s="9" t="s">
        <v>18</v>
      </c>
      <c r="N599" s="5" t="s">
        <v>17</v>
      </c>
      <c r="O599" s="5" t="s">
        <v>26</v>
      </c>
      <c r="P599" s="6">
        <v>364.8</v>
      </c>
      <c r="Q599" s="7">
        <f>ROUND(K599,2)*P599</f>
        <v>5154.6240000000007</v>
      </c>
    </row>
    <row r="600" spans="1:17" ht="24" x14ac:dyDescent="0.25">
      <c r="A600" s="165"/>
      <c r="B600" s="165"/>
      <c r="C600" s="165"/>
      <c r="D600" s="165"/>
      <c r="E600" s="165"/>
      <c r="F600" s="165"/>
      <c r="G600" s="165"/>
      <c r="H600" s="165"/>
      <c r="I600" s="165"/>
      <c r="J600" s="165"/>
      <c r="K600" s="165"/>
      <c r="L600" s="165"/>
      <c r="M600" s="10"/>
      <c r="N600" s="5" t="s">
        <v>41</v>
      </c>
      <c r="O600" s="5" t="s">
        <v>42</v>
      </c>
      <c r="P600" s="6">
        <v>364.8</v>
      </c>
      <c r="Q600" s="7">
        <f>ROUND(K599,2)*P600</f>
        <v>5154.6240000000007</v>
      </c>
    </row>
    <row r="601" spans="1:17" ht="15.75" customHeight="1" x14ac:dyDescent="0.25">
      <c r="A601" s="165"/>
      <c r="B601" s="165"/>
      <c r="C601" s="165"/>
      <c r="D601" s="165"/>
      <c r="E601" s="165"/>
      <c r="F601" s="165"/>
      <c r="G601" s="165"/>
      <c r="H601" s="165"/>
      <c r="I601" s="165"/>
      <c r="J601" s="165"/>
      <c r="K601" s="165"/>
      <c r="L601" s="165"/>
      <c r="M601" s="10"/>
      <c r="N601" s="5" t="s">
        <v>43</v>
      </c>
      <c r="O601" s="5" t="s">
        <v>44</v>
      </c>
      <c r="P601" s="6">
        <v>364.8</v>
      </c>
      <c r="Q601" s="7">
        <f>ROUND(K599,2)*P601</f>
        <v>5154.6240000000007</v>
      </c>
    </row>
    <row r="602" spans="1:17" ht="24" hidden="1" x14ac:dyDescent="0.25">
      <c r="A602" s="165"/>
      <c r="B602" s="165"/>
      <c r="C602" s="165"/>
      <c r="D602" s="165"/>
      <c r="E602" s="165"/>
      <c r="F602" s="165"/>
      <c r="G602" s="165"/>
      <c r="H602" s="165"/>
      <c r="I602" s="165"/>
      <c r="J602" s="165"/>
      <c r="K602" s="165"/>
      <c r="L602" s="165"/>
      <c r="M602" s="10"/>
      <c r="N602" s="5" t="s">
        <v>27</v>
      </c>
      <c r="O602" s="5" t="s">
        <v>28</v>
      </c>
      <c r="P602" s="6">
        <v>364.8</v>
      </c>
      <c r="Q602" s="7">
        <f>ROUND(K599,2)*P602</f>
        <v>5154.6240000000007</v>
      </c>
    </row>
    <row r="603" spans="1:17" ht="24" hidden="1" x14ac:dyDescent="0.25">
      <c r="A603" s="165"/>
      <c r="B603" s="165"/>
      <c r="C603" s="165"/>
      <c r="D603" s="165"/>
      <c r="E603" s="165"/>
      <c r="F603" s="165"/>
      <c r="G603" s="165"/>
      <c r="H603" s="165"/>
      <c r="I603" s="165"/>
      <c r="J603" s="165"/>
      <c r="K603" s="165"/>
      <c r="L603" s="165"/>
      <c r="M603" s="10"/>
      <c r="N603" s="5" t="s">
        <v>45</v>
      </c>
      <c r="O603" s="5" t="s">
        <v>46</v>
      </c>
      <c r="P603" s="6">
        <v>364.8</v>
      </c>
      <c r="Q603" s="7">
        <f>ROUND(K599,2)*P603</f>
        <v>5154.6240000000007</v>
      </c>
    </row>
    <row r="604" spans="1:17" ht="24" hidden="1" x14ac:dyDescent="0.25">
      <c r="A604" s="165"/>
      <c r="B604" s="165"/>
      <c r="C604" s="165"/>
      <c r="D604" s="165"/>
      <c r="E604" s="165"/>
      <c r="F604" s="165"/>
      <c r="G604" s="165"/>
      <c r="H604" s="165"/>
      <c r="I604" s="165"/>
      <c r="J604" s="165"/>
      <c r="K604" s="165"/>
      <c r="L604" s="165"/>
      <c r="M604" s="10"/>
      <c r="N604" s="5" t="s">
        <v>47</v>
      </c>
      <c r="O604" s="5" t="s">
        <v>48</v>
      </c>
      <c r="P604" s="6">
        <v>304</v>
      </c>
      <c r="Q604" s="7">
        <f>ROUND(K599,2)*P604</f>
        <v>4295.5200000000004</v>
      </c>
    </row>
    <row r="605" spans="1:17" ht="24" hidden="1" x14ac:dyDescent="0.25">
      <c r="A605" s="165"/>
      <c r="B605" s="165"/>
      <c r="C605" s="165"/>
      <c r="D605" s="165"/>
      <c r="E605" s="165"/>
      <c r="F605" s="165"/>
      <c r="G605" s="165"/>
      <c r="H605" s="165"/>
      <c r="I605" s="165"/>
      <c r="J605" s="165"/>
      <c r="K605" s="165"/>
      <c r="L605" s="165"/>
      <c r="M605" s="10"/>
      <c r="N605" s="5" t="s">
        <v>49</v>
      </c>
      <c r="O605" s="5" t="s">
        <v>50</v>
      </c>
      <c r="P605" s="6">
        <v>304</v>
      </c>
      <c r="Q605" s="7">
        <f>ROUND(K599,2)*P605</f>
        <v>4295.5200000000004</v>
      </c>
    </row>
    <row r="606" spans="1:17" ht="24" hidden="1" x14ac:dyDescent="0.25">
      <c r="A606" s="165"/>
      <c r="B606" s="165"/>
      <c r="C606" s="165"/>
      <c r="D606" s="165"/>
      <c r="E606" s="165"/>
      <c r="F606" s="165"/>
      <c r="G606" s="165"/>
      <c r="H606" s="165"/>
      <c r="I606" s="165"/>
      <c r="J606" s="165"/>
      <c r="K606" s="165"/>
      <c r="L606" s="165"/>
      <c r="M606" s="10"/>
      <c r="N606" s="5" t="s">
        <v>51</v>
      </c>
      <c r="O606" s="5" t="s">
        <v>52</v>
      </c>
      <c r="P606" s="6">
        <v>304</v>
      </c>
      <c r="Q606" s="7">
        <f>ROUND(K599,2)*P606</f>
        <v>4295.5200000000004</v>
      </c>
    </row>
    <row r="607" spans="1:17" ht="24" hidden="1" x14ac:dyDescent="0.25">
      <c r="A607" s="165"/>
      <c r="B607" s="165"/>
      <c r="C607" s="165"/>
      <c r="D607" s="165"/>
      <c r="E607" s="165"/>
      <c r="F607" s="165"/>
      <c r="G607" s="165"/>
      <c r="H607" s="165"/>
      <c r="I607" s="165"/>
      <c r="J607" s="165"/>
      <c r="K607" s="165"/>
      <c r="L607" s="165"/>
      <c r="M607" s="10"/>
      <c r="N607" s="5" t="s">
        <v>53</v>
      </c>
      <c r="O607" s="5" t="s">
        <v>54</v>
      </c>
      <c r="P607" s="6">
        <v>304</v>
      </c>
      <c r="Q607" s="7">
        <f>ROUND(K599,2)*P607</f>
        <v>4295.5200000000004</v>
      </c>
    </row>
    <row r="608" spans="1:17" ht="24" x14ac:dyDescent="0.25">
      <c r="A608" s="160" t="s">
        <v>20</v>
      </c>
      <c r="B608" s="160" t="s">
        <v>255</v>
      </c>
      <c r="C608" s="160" t="s">
        <v>22</v>
      </c>
      <c r="D608" s="160" t="s">
        <v>256</v>
      </c>
      <c r="E608" s="160" t="s">
        <v>257</v>
      </c>
      <c r="F608" s="161">
        <f>P608+P609+P610+P611+P612+P613+P614+P615+P616</f>
        <v>1050</v>
      </c>
      <c r="G608" s="160" t="s">
        <v>25</v>
      </c>
      <c r="H608" s="162">
        <v>2.29</v>
      </c>
      <c r="I608" s="162">
        <v>2.29</v>
      </c>
      <c r="J608" s="163">
        <v>0.25</v>
      </c>
      <c r="K608" s="162">
        <f>ROUND(I608,2)+(ROUND(I608,2)*J608)</f>
        <v>2.8624999999999998</v>
      </c>
      <c r="L608" s="164">
        <f>ROUND(Q608,2)+ROUND(Q609,2)+ROUND(Q610,2)+ROUND(Q611,2)+ROUND(Q612,2)+ROUND(Q613,2)+ROUND(Q614,2)+ROUND(Q615,2)+ROUND(Q616,2)</f>
        <v>3003.0000000000009</v>
      </c>
      <c r="M608" s="9" t="s">
        <v>18</v>
      </c>
      <c r="N608" s="5" t="s">
        <v>17</v>
      </c>
      <c r="O608" s="5" t="s">
        <v>26</v>
      </c>
      <c r="P608" s="6">
        <v>126</v>
      </c>
      <c r="Q608" s="7">
        <f>ROUND(K608,2)*P608</f>
        <v>360.35999999999996</v>
      </c>
    </row>
    <row r="609" spans="1:17" ht="19.5" customHeight="1" x14ac:dyDescent="0.25">
      <c r="A609" s="165"/>
      <c r="B609" s="165"/>
      <c r="C609" s="165"/>
      <c r="D609" s="165"/>
      <c r="E609" s="165"/>
      <c r="F609" s="165"/>
      <c r="G609" s="165"/>
      <c r="H609" s="165"/>
      <c r="I609" s="165"/>
      <c r="J609" s="165"/>
      <c r="K609" s="165"/>
      <c r="L609" s="165"/>
      <c r="M609" s="10"/>
      <c r="N609" s="5" t="s">
        <v>41</v>
      </c>
      <c r="O609" s="5" t="s">
        <v>42</v>
      </c>
      <c r="P609" s="6">
        <v>126</v>
      </c>
      <c r="Q609" s="7">
        <f>ROUND(K608,2)*P609</f>
        <v>360.35999999999996</v>
      </c>
    </row>
    <row r="610" spans="1:17" ht="24" hidden="1" x14ac:dyDescent="0.25">
      <c r="A610" s="165"/>
      <c r="B610" s="165"/>
      <c r="C610" s="165"/>
      <c r="D610" s="165"/>
      <c r="E610" s="165"/>
      <c r="F610" s="165"/>
      <c r="G610" s="165"/>
      <c r="H610" s="165"/>
      <c r="I610" s="165"/>
      <c r="J610" s="165"/>
      <c r="K610" s="165"/>
      <c r="L610" s="165"/>
      <c r="M610" s="10"/>
      <c r="N610" s="5" t="s">
        <v>43</v>
      </c>
      <c r="O610" s="5" t="s">
        <v>44</v>
      </c>
      <c r="P610" s="6">
        <v>126</v>
      </c>
      <c r="Q610" s="7">
        <f>ROUND(K608,2)*P610</f>
        <v>360.35999999999996</v>
      </c>
    </row>
    <row r="611" spans="1:17" ht="10.5" hidden="1" customHeight="1" x14ac:dyDescent="0.25">
      <c r="A611" s="165"/>
      <c r="B611" s="165"/>
      <c r="C611" s="165"/>
      <c r="D611" s="165"/>
      <c r="E611" s="165"/>
      <c r="F611" s="165"/>
      <c r="G611" s="165"/>
      <c r="H611" s="165"/>
      <c r="I611" s="165"/>
      <c r="J611" s="165"/>
      <c r="K611" s="165"/>
      <c r="L611" s="165"/>
      <c r="M611" s="10"/>
      <c r="N611" s="5" t="s">
        <v>27</v>
      </c>
      <c r="O611" s="5" t="s">
        <v>28</v>
      </c>
      <c r="P611" s="6">
        <v>126</v>
      </c>
      <c r="Q611" s="7">
        <f>ROUND(K608,2)*P611</f>
        <v>360.35999999999996</v>
      </c>
    </row>
    <row r="612" spans="1:17" ht="24" hidden="1" x14ac:dyDescent="0.25">
      <c r="A612" s="165"/>
      <c r="B612" s="165"/>
      <c r="C612" s="165"/>
      <c r="D612" s="165"/>
      <c r="E612" s="165"/>
      <c r="F612" s="165"/>
      <c r="G612" s="165"/>
      <c r="H612" s="165"/>
      <c r="I612" s="165"/>
      <c r="J612" s="165"/>
      <c r="K612" s="165"/>
      <c r="L612" s="165"/>
      <c r="M612" s="10"/>
      <c r="N612" s="5" t="s">
        <v>45</v>
      </c>
      <c r="O612" s="5" t="s">
        <v>46</v>
      </c>
      <c r="P612" s="6">
        <v>126</v>
      </c>
      <c r="Q612" s="7">
        <f>ROUND(K608,2)*P612</f>
        <v>360.35999999999996</v>
      </c>
    </row>
    <row r="613" spans="1:17" ht="24" hidden="1" x14ac:dyDescent="0.25">
      <c r="A613" s="165"/>
      <c r="B613" s="165"/>
      <c r="C613" s="165"/>
      <c r="D613" s="165"/>
      <c r="E613" s="165"/>
      <c r="F613" s="165"/>
      <c r="G613" s="165"/>
      <c r="H613" s="165"/>
      <c r="I613" s="165"/>
      <c r="J613" s="165"/>
      <c r="K613" s="165"/>
      <c r="L613" s="165"/>
      <c r="M613" s="10"/>
      <c r="N613" s="5" t="s">
        <v>47</v>
      </c>
      <c r="O613" s="5" t="s">
        <v>48</v>
      </c>
      <c r="P613" s="6">
        <v>105</v>
      </c>
      <c r="Q613" s="7">
        <f>ROUND(K608,2)*P613</f>
        <v>300.3</v>
      </c>
    </row>
    <row r="614" spans="1:17" ht="24" hidden="1" x14ac:dyDescent="0.25">
      <c r="A614" s="165"/>
      <c r="B614" s="165"/>
      <c r="C614" s="165"/>
      <c r="D614" s="165"/>
      <c r="E614" s="165"/>
      <c r="F614" s="165"/>
      <c r="G614" s="165"/>
      <c r="H614" s="165"/>
      <c r="I614" s="165"/>
      <c r="J614" s="165"/>
      <c r="K614" s="165"/>
      <c r="L614" s="165"/>
      <c r="M614" s="10"/>
      <c r="N614" s="5" t="s">
        <v>49</v>
      </c>
      <c r="O614" s="5" t="s">
        <v>50</v>
      </c>
      <c r="P614" s="6">
        <v>105</v>
      </c>
      <c r="Q614" s="7">
        <f>ROUND(K608,2)*P614</f>
        <v>300.3</v>
      </c>
    </row>
    <row r="615" spans="1:17" ht="24" hidden="1" x14ac:dyDescent="0.25">
      <c r="A615" s="165"/>
      <c r="B615" s="165"/>
      <c r="C615" s="165"/>
      <c r="D615" s="165"/>
      <c r="E615" s="165"/>
      <c r="F615" s="165"/>
      <c r="G615" s="165"/>
      <c r="H615" s="165"/>
      <c r="I615" s="165"/>
      <c r="J615" s="165"/>
      <c r="K615" s="165"/>
      <c r="L615" s="165"/>
      <c r="M615" s="10"/>
      <c r="N615" s="5" t="s">
        <v>51</v>
      </c>
      <c r="O615" s="5" t="s">
        <v>52</v>
      </c>
      <c r="P615" s="6">
        <v>105</v>
      </c>
      <c r="Q615" s="7">
        <f>ROUND(K608,2)*P615</f>
        <v>300.3</v>
      </c>
    </row>
    <row r="616" spans="1:17" ht="24" hidden="1" x14ac:dyDescent="0.25">
      <c r="A616" s="165"/>
      <c r="B616" s="165"/>
      <c r="C616" s="165"/>
      <c r="D616" s="165"/>
      <c r="E616" s="165"/>
      <c r="F616" s="165"/>
      <c r="G616" s="165"/>
      <c r="H616" s="165"/>
      <c r="I616" s="165"/>
      <c r="J616" s="165"/>
      <c r="K616" s="165"/>
      <c r="L616" s="165"/>
      <c r="M616" s="10"/>
      <c r="N616" s="5" t="s">
        <v>53</v>
      </c>
      <c r="O616" s="5" t="s">
        <v>54</v>
      </c>
      <c r="P616" s="6">
        <v>105</v>
      </c>
      <c r="Q616" s="7">
        <f>ROUND(K608,2)*P616</f>
        <v>300.3</v>
      </c>
    </row>
    <row r="617" spans="1:17" ht="24" x14ac:dyDescent="0.25">
      <c r="A617" s="160" t="s">
        <v>20</v>
      </c>
      <c r="B617" s="160" t="s">
        <v>258</v>
      </c>
      <c r="C617" s="160" t="s">
        <v>63</v>
      </c>
      <c r="D617" s="160" t="s">
        <v>259</v>
      </c>
      <c r="E617" s="160" t="s">
        <v>260</v>
      </c>
      <c r="F617" s="161">
        <f>P617+P618+P619+P620+P621+P622+P623+P624+P625</f>
        <v>1050</v>
      </c>
      <c r="G617" s="160" t="s">
        <v>25</v>
      </c>
      <c r="H617" s="162">
        <v>20.7</v>
      </c>
      <c r="I617" s="162">
        <v>20.7</v>
      </c>
      <c r="J617" s="163">
        <v>0.25</v>
      </c>
      <c r="K617" s="162">
        <f>ROUND(I617,2)+(ROUND(I617,2)*J617)</f>
        <v>25.875</v>
      </c>
      <c r="L617" s="164">
        <f>ROUND(Q617,2)+ROUND(Q618,2)+ROUND(Q619,2)+ROUND(Q620,2)+ROUND(Q621,2)+ROUND(Q622,2)+ROUND(Q623,2)+ROUND(Q624,2)+ROUND(Q625,2)</f>
        <v>27174.000000000007</v>
      </c>
      <c r="M617" s="9" t="s">
        <v>18</v>
      </c>
      <c r="N617" s="5" t="s">
        <v>17</v>
      </c>
      <c r="O617" s="5" t="s">
        <v>26</v>
      </c>
      <c r="P617" s="6">
        <v>126</v>
      </c>
      <c r="Q617" s="7">
        <f>ROUND(K617,2)*P617</f>
        <v>3260.8799999999997</v>
      </c>
    </row>
    <row r="618" spans="1:17" ht="24" x14ac:dyDescent="0.25">
      <c r="A618" s="165"/>
      <c r="B618" s="165"/>
      <c r="C618" s="165"/>
      <c r="D618" s="165"/>
      <c r="E618" s="165"/>
      <c r="F618" s="165"/>
      <c r="G618" s="165"/>
      <c r="H618" s="165"/>
      <c r="I618" s="165"/>
      <c r="J618" s="165"/>
      <c r="K618" s="165"/>
      <c r="L618" s="165"/>
      <c r="M618" s="10"/>
      <c r="N618" s="5" t="s">
        <v>41</v>
      </c>
      <c r="O618" s="5" t="s">
        <v>42</v>
      </c>
      <c r="P618" s="6">
        <v>126</v>
      </c>
      <c r="Q618" s="7">
        <f>ROUND(K617,2)*P618</f>
        <v>3260.8799999999997</v>
      </c>
    </row>
    <row r="619" spans="1:17" ht="2.25" customHeight="1" x14ac:dyDescent="0.25">
      <c r="A619" s="165"/>
      <c r="B619" s="165"/>
      <c r="C619" s="165"/>
      <c r="D619" s="165"/>
      <c r="E619" s="165"/>
      <c r="F619" s="165"/>
      <c r="G619" s="165"/>
      <c r="H619" s="165"/>
      <c r="I619" s="165"/>
      <c r="J619" s="165"/>
      <c r="K619" s="165"/>
      <c r="L619" s="165"/>
      <c r="M619" s="10"/>
      <c r="N619" s="5" t="s">
        <v>43</v>
      </c>
      <c r="O619" s="5" t="s">
        <v>44</v>
      </c>
      <c r="P619" s="6">
        <v>126</v>
      </c>
      <c r="Q619" s="7">
        <f>ROUND(K617,2)*P619</f>
        <v>3260.8799999999997</v>
      </c>
    </row>
    <row r="620" spans="1:17" ht="1.5" hidden="1" customHeight="1" x14ac:dyDescent="0.25">
      <c r="A620" s="165"/>
      <c r="B620" s="165"/>
      <c r="C620" s="165"/>
      <c r="D620" s="165"/>
      <c r="E620" s="165"/>
      <c r="F620" s="165"/>
      <c r="G620" s="165"/>
      <c r="H620" s="165"/>
      <c r="I620" s="165"/>
      <c r="J620" s="165"/>
      <c r="K620" s="165"/>
      <c r="L620" s="165"/>
      <c r="M620" s="10"/>
      <c r="N620" s="5" t="s">
        <v>27</v>
      </c>
      <c r="O620" s="5" t="s">
        <v>28</v>
      </c>
      <c r="P620" s="6">
        <v>126</v>
      </c>
      <c r="Q620" s="7">
        <f>ROUND(K617,2)*P620</f>
        <v>3260.8799999999997</v>
      </c>
    </row>
    <row r="621" spans="1:17" ht="24" hidden="1" x14ac:dyDescent="0.25">
      <c r="A621" s="165"/>
      <c r="B621" s="165"/>
      <c r="C621" s="165"/>
      <c r="D621" s="165"/>
      <c r="E621" s="165"/>
      <c r="F621" s="165"/>
      <c r="G621" s="165"/>
      <c r="H621" s="165"/>
      <c r="I621" s="165"/>
      <c r="J621" s="165"/>
      <c r="K621" s="165"/>
      <c r="L621" s="165"/>
      <c r="M621" s="10"/>
      <c r="N621" s="5" t="s">
        <v>45</v>
      </c>
      <c r="O621" s="5" t="s">
        <v>46</v>
      </c>
      <c r="P621" s="6">
        <v>126</v>
      </c>
      <c r="Q621" s="7">
        <f>ROUND(K617,2)*P621</f>
        <v>3260.8799999999997</v>
      </c>
    </row>
    <row r="622" spans="1:17" ht="24" hidden="1" x14ac:dyDescent="0.25">
      <c r="A622" s="165"/>
      <c r="B622" s="165"/>
      <c r="C622" s="165"/>
      <c r="D622" s="165"/>
      <c r="E622" s="165"/>
      <c r="F622" s="165"/>
      <c r="G622" s="165"/>
      <c r="H622" s="165"/>
      <c r="I622" s="165"/>
      <c r="J622" s="165"/>
      <c r="K622" s="165"/>
      <c r="L622" s="165"/>
      <c r="M622" s="10"/>
      <c r="N622" s="5" t="s">
        <v>47</v>
      </c>
      <c r="O622" s="5" t="s">
        <v>48</v>
      </c>
      <c r="P622" s="6">
        <v>105</v>
      </c>
      <c r="Q622" s="7">
        <f>ROUND(K617,2)*P622</f>
        <v>2717.4</v>
      </c>
    </row>
    <row r="623" spans="1:17" ht="24" hidden="1" x14ac:dyDescent="0.25">
      <c r="A623" s="165"/>
      <c r="B623" s="165"/>
      <c r="C623" s="165"/>
      <c r="D623" s="165"/>
      <c r="E623" s="165"/>
      <c r="F623" s="165"/>
      <c r="G623" s="165"/>
      <c r="H623" s="165"/>
      <c r="I623" s="165"/>
      <c r="J623" s="165"/>
      <c r="K623" s="165"/>
      <c r="L623" s="165"/>
      <c r="M623" s="10"/>
      <c r="N623" s="5" t="s">
        <v>49</v>
      </c>
      <c r="O623" s="5" t="s">
        <v>50</v>
      </c>
      <c r="P623" s="6">
        <v>105</v>
      </c>
      <c r="Q623" s="7">
        <f>ROUND(K617,2)*P623</f>
        <v>2717.4</v>
      </c>
    </row>
    <row r="624" spans="1:17" ht="24" hidden="1" x14ac:dyDescent="0.25">
      <c r="A624" s="165"/>
      <c r="B624" s="165"/>
      <c r="C624" s="165"/>
      <c r="D624" s="165"/>
      <c r="E624" s="165"/>
      <c r="F624" s="165"/>
      <c r="G624" s="165"/>
      <c r="H624" s="165"/>
      <c r="I624" s="165"/>
      <c r="J624" s="165"/>
      <c r="K624" s="165"/>
      <c r="L624" s="165"/>
      <c r="M624" s="10"/>
      <c r="N624" s="5" t="s">
        <v>51</v>
      </c>
      <c r="O624" s="5" t="s">
        <v>52</v>
      </c>
      <c r="P624" s="6">
        <v>105</v>
      </c>
      <c r="Q624" s="7">
        <f>ROUND(K617,2)*P624</f>
        <v>2717.4</v>
      </c>
    </row>
    <row r="625" spans="1:17" ht="24" hidden="1" x14ac:dyDescent="0.25">
      <c r="A625" s="165"/>
      <c r="B625" s="165"/>
      <c r="C625" s="165"/>
      <c r="D625" s="165"/>
      <c r="E625" s="165"/>
      <c r="F625" s="165"/>
      <c r="G625" s="165"/>
      <c r="H625" s="165"/>
      <c r="I625" s="165"/>
      <c r="J625" s="165"/>
      <c r="K625" s="165"/>
      <c r="L625" s="165"/>
      <c r="M625" s="10"/>
      <c r="N625" s="5" t="s">
        <v>53</v>
      </c>
      <c r="O625" s="5" t="s">
        <v>54</v>
      </c>
      <c r="P625" s="6">
        <v>105</v>
      </c>
      <c r="Q625" s="7">
        <f>ROUND(K617,2)*P625</f>
        <v>2717.4</v>
      </c>
    </row>
    <row r="626" spans="1:17" ht="24" x14ac:dyDescent="0.25">
      <c r="A626" s="160" t="s">
        <v>20</v>
      </c>
      <c r="B626" s="160" t="s">
        <v>261</v>
      </c>
      <c r="C626" s="160" t="s">
        <v>22</v>
      </c>
      <c r="D626" s="160" t="s">
        <v>262</v>
      </c>
      <c r="E626" s="160" t="s">
        <v>263</v>
      </c>
      <c r="F626" s="161">
        <f>P626+P627+P628+P629+P630+P631+P632+P633+P634</f>
        <v>1050</v>
      </c>
      <c r="G626" s="160" t="s">
        <v>25</v>
      </c>
      <c r="H626" s="162">
        <v>19.920000000000002</v>
      </c>
      <c r="I626" s="162">
        <v>19.920000000000002</v>
      </c>
      <c r="J626" s="163">
        <v>0.25</v>
      </c>
      <c r="K626" s="162">
        <f>ROUND(I626,2)+(ROUND(I626,2)*J626)</f>
        <v>24.900000000000002</v>
      </c>
      <c r="L626" s="164">
        <f>ROUND(Q626,2)+ROUND(Q627,2)+ROUND(Q628,2)+ROUND(Q629,2)+ROUND(Q630,2)+ROUND(Q631,2)+ROUND(Q632,2)+ROUND(Q633,2)+ROUND(Q634,2)</f>
        <v>26145</v>
      </c>
      <c r="M626" s="9" t="s">
        <v>18</v>
      </c>
      <c r="N626" s="5" t="s">
        <v>17</v>
      </c>
      <c r="O626" s="5" t="s">
        <v>26</v>
      </c>
      <c r="P626" s="6">
        <v>126</v>
      </c>
      <c r="Q626" s="7">
        <f>ROUND(K626,2)*P626</f>
        <v>3137.3999999999996</v>
      </c>
    </row>
    <row r="627" spans="1:17" ht="24" x14ac:dyDescent="0.25">
      <c r="A627" s="165"/>
      <c r="B627" s="165"/>
      <c r="C627" s="165"/>
      <c r="D627" s="165"/>
      <c r="E627" s="165"/>
      <c r="F627" s="165"/>
      <c r="G627" s="165"/>
      <c r="H627" s="165"/>
      <c r="I627" s="165"/>
      <c r="J627" s="165"/>
      <c r="K627" s="165"/>
      <c r="L627" s="165"/>
      <c r="M627" s="10"/>
      <c r="N627" s="5" t="s">
        <v>41</v>
      </c>
      <c r="O627" s="5" t="s">
        <v>42</v>
      </c>
      <c r="P627" s="6">
        <v>126</v>
      </c>
      <c r="Q627" s="7">
        <f>ROUND(K626,2)*P627</f>
        <v>3137.3999999999996</v>
      </c>
    </row>
    <row r="628" spans="1:17" ht="4.5" customHeight="1" x14ac:dyDescent="0.25">
      <c r="A628" s="165"/>
      <c r="B628" s="165"/>
      <c r="C628" s="165"/>
      <c r="D628" s="165"/>
      <c r="E628" s="165"/>
      <c r="F628" s="165"/>
      <c r="G628" s="165"/>
      <c r="H628" s="165"/>
      <c r="I628" s="165"/>
      <c r="J628" s="165"/>
      <c r="K628" s="165"/>
      <c r="L628" s="165"/>
      <c r="M628" s="10"/>
      <c r="N628" s="5" t="s">
        <v>43</v>
      </c>
      <c r="O628" s="5" t="s">
        <v>44</v>
      </c>
      <c r="P628" s="6">
        <v>126</v>
      </c>
      <c r="Q628" s="7">
        <f>ROUND(K626,2)*P628</f>
        <v>3137.3999999999996</v>
      </c>
    </row>
    <row r="629" spans="1:17" ht="24" hidden="1" x14ac:dyDescent="0.25">
      <c r="A629" s="165"/>
      <c r="B629" s="165"/>
      <c r="C629" s="165"/>
      <c r="D629" s="165"/>
      <c r="E629" s="165"/>
      <c r="F629" s="165"/>
      <c r="G629" s="165"/>
      <c r="H629" s="165"/>
      <c r="I629" s="165"/>
      <c r="J629" s="165"/>
      <c r="K629" s="165"/>
      <c r="L629" s="165"/>
      <c r="M629" s="10"/>
      <c r="N629" s="5" t="s">
        <v>27</v>
      </c>
      <c r="O629" s="5" t="s">
        <v>28</v>
      </c>
      <c r="P629" s="6">
        <v>126</v>
      </c>
      <c r="Q629" s="7">
        <f>ROUND(K626,2)*P629</f>
        <v>3137.3999999999996</v>
      </c>
    </row>
    <row r="630" spans="1:17" ht="24" hidden="1" x14ac:dyDescent="0.25">
      <c r="A630" s="165"/>
      <c r="B630" s="165"/>
      <c r="C630" s="165"/>
      <c r="D630" s="165"/>
      <c r="E630" s="165"/>
      <c r="F630" s="165"/>
      <c r="G630" s="165"/>
      <c r="H630" s="165"/>
      <c r="I630" s="165"/>
      <c r="J630" s="165"/>
      <c r="K630" s="165"/>
      <c r="L630" s="165"/>
      <c r="M630" s="10"/>
      <c r="N630" s="5" t="s">
        <v>45</v>
      </c>
      <c r="O630" s="5" t="s">
        <v>46</v>
      </c>
      <c r="P630" s="6">
        <v>126</v>
      </c>
      <c r="Q630" s="7">
        <f>ROUND(K626,2)*P630</f>
        <v>3137.3999999999996</v>
      </c>
    </row>
    <row r="631" spans="1:17" ht="24" hidden="1" x14ac:dyDescent="0.25">
      <c r="A631" s="165"/>
      <c r="B631" s="165"/>
      <c r="C631" s="165"/>
      <c r="D631" s="165"/>
      <c r="E631" s="165"/>
      <c r="F631" s="165"/>
      <c r="G631" s="165"/>
      <c r="H631" s="165"/>
      <c r="I631" s="165"/>
      <c r="J631" s="165"/>
      <c r="K631" s="165"/>
      <c r="L631" s="165"/>
      <c r="M631" s="10"/>
      <c r="N631" s="5" t="s">
        <v>47</v>
      </c>
      <c r="O631" s="5" t="s">
        <v>48</v>
      </c>
      <c r="P631" s="6">
        <v>105</v>
      </c>
      <c r="Q631" s="7">
        <f>ROUND(K626,2)*P631</f>
        <v>2614.5</v>
      </c>
    </row>
    <row r="632" spans="1:17" ht="24" hidden="1" x14ac:dyDescent="0.25">
      <c r="A632" s="165"/>
      <c r="B632" s="165"/>
      <c r="C632" s="165"/>
      <c r="D632" s="165"/>
      <c r="E632" s="165"/>
      <c r="F632" s="165"/>
      <c r="G632" s="165"/>
      <c r="H632" s="165"/>
      <c r="I632" s="165"/>
      <c r="J632" s="165"/>
      <c r="K632" s="165"/>
      <c r="L632" s="165"/>
      <c r="M632" s="10"/>
      <c r="N632" s="5" t="s">
        <v>49</v>
      </c>
      <c r="O632" s="5" t="s">
        <v>50</v>
      </c>
      <c r="P632" s="6">
        <v>105</v>
      </c>
      <c r="Q632" s="7">
        <f>ROUND(K626,2)*P632</f>
        <v>2614.5</v>
      </c>
    </row>
    <row r="633" spans="1:17" ht="24" hidden="1" x14ac:dyDescent="0.25">
      <c r="A633" s="165"/>
      <c r="B633" s="165"/>
      <c r="C633" s="165"/>
      <c r="D633" s="165"/>
      <c r="E633" s="165"/>
      <c r="F633" s="165"/>
      <c r="G633" s="165"/>
      <c r="H633" s="165"/>
      <c r="I633" s="165"/>
      <c r="J633" s="165"/>
      <c r="K633" s="165"/>
      <c r="L633" s="165"/>
      <c r="M633" s="10"/>
      <c r="N633" s="5" t="s">
        <v>51</v>
      </c>
      <c r="O633" s="5" t="s">
        <v>52</v>
      </c>
      <c r="P633" s="6">
        <v>105</v>
      </c>
      <c r="Q633" s="7">
        <f>ROUND(K626,2)*P633</f>
        <v>2614.5</v>
      </c>
    </row>
    <row r="634" spans="1:17" ht="24" hidden="1" x14ac:dyDescent="0.25">
      <c r="A634" s="165"/>
      <c r="B634" s="165"/>
      <c r="C634" s="165"/>
      <c r="D634" s="165"/>
      <c r="E634" s="165"/>
      <c r="F634" s="165"/>
      <c r="G634" s="165"/>
      <c r="H634" s="165"/>
      <c r="I634" s="165"/>
      <c r="J634" s="165"/>
      <c r="K634" s="165"/>
      <c r="L634" s="165"/>
      <c r="M634" s="10"/>
      <c r="N634" s="5" t="s">
        <v>53</v>
      </c>
      <c r="O634" s="5" t="s">
        <v>54</v>
      </c>
      <c r="P634" s="6">
        <v>105</v>
      </c>
      <c r="Q634" s="7">
        <f>ROUND(K626,2)*P634</f>
        <v>2614.5</v>
      </c>
    </row>
    <row r="635" spans="1:17" x14ac:dyDescent="0.25">
      <c r="A635" s="158" t="s">
        <v>16</v>
      </c>
      <c r="B635" s="158" t="s">
        <v>51</v>
      </c>
      <c r="C635" s="158" t="s">
        <v>18</v>
      </c>
      <c r="D635" s="158" t="s">
        <v>18</v>
      </c>
      <c r="E635" s="158" t="s">
        <v>264</v>
      </c>
      <c r="F635" s="158" t="s">
        <v>18</v>
      </c>
      <c r="G635" s="158" t="s">
        <v>18</v>
      </c>
      <c r="H635" s="158" t="s">
        <v>18</v>
      </c>
      <c r="I635" s="158" t="s">
        <v>18</v>
      </c>
      <c r="J635" s="158" t="s">
        <v>18</v>
      </c>
      <c r="K635" s="158" t="s">
        <v>18</v>
      </c>
      <c r="L635" s="159">
        <f>ROUND(L636,2)+ROUND(L645,2)+ROUND(L654,2)+ROUND(L663,2)+ROUND(L672,2)+ROUND(L681,2)+ROUND(L690,2)+ROUND(L699,2)+ROUND(L708,2)+ROUND(L717,2)+ROUND(L726,2)+ROUND(L735,2)+ROUND(L744,2)+ROUND(L753,2)</f>
        <v>689691.1399999999</v>
      </c>
      <c r="M635" s="4" t="s">
        <v>18</v>
      </c>
      <c r="N635" s="4" t="s">
        <v>18</v>
      </c>
      <c r="O635" s="4" t="s">
        <v>18</v>
      </c>
      <c r="P635" s="4" t="s">
        <v>18</v>
      </c>
      <c r="Q635" s="4" t="s">
        <v>18</v>
      </c>
    </row>
    <row r="636" spans="1:17" ht="24" x14ac:dyDescent="0.25">
      <c r="A636" s="160" t="s">
        <v>20</v>
      </c>
      <c r="B636" s="160" t="s">
        <v>265</v>
      </c>
      <c r="C636" s="160" t="s">
        <v>22</v>
      </c>
      <c r="D636" s="160" t="s">
        <v>266</v>
      </c>
      <c r="E636" s="160" t="s">
        <v>267</v>
      </c>
      <c r="F636" s="161">
        <f>P636+P637+P638+P639+P640+P641+P642+P643+P644</f>
        <v>2693.5</v>
      </c>
      <c r="G636" s="160" t="s">
        <v>25</v>
      </c>
      <c r="H636" s="162">
        <v>0.75</v>
      </c>
      <c r="I636" s="162">
        <v>0.75</v>
      </c>
      <c r="J636" s="163">
        <v>0.25</v>
      </c>
      <c r="K636" s="162">
        <f>ROUND(I636,2)+(ROUND(I636,2)*J636)</f>
        <v>0.9375</v>
      </c>
      <c r="L636" s="164">
        <f>ROUND(Q636,2)+ROUND(Q637,2)+ROUND(Q638,2)+ROUND(Q639,2)+ROUND(Q640,2)+ROUND(Q641,2)+ROUND(Q642,2)+ROUND(Q643,2)+ROUND(Q644,2)</f>
        <v>2531.91</v>
      </c>
      <c r="M636" s="9" t="s">
        <v>18</v>
      </c>
      <c r="N636" s="5" t="s">
        <v>17</v>
      </c>
      <c r="O636" s="5" t="s">
        <v>26</v>
      </c>
      <c r="P636" s="6">
        <v>323.22000000000003</v>
      </c>
      <c r="Q636" s="7">
        <f>ROUND(K636,2)*P636</f>
        <v>303.82679999999999</v>
      </c>
    </row>
    <row r="637" spans="1:17" ht="39.75" customHeight="1" x14ac:dyDescent="0.25">
      <c r="A637" s="165"/>
      <c r="B637" s="165"/>
      <c r="C637" s="165"/>
      <c r="D637" s="165"/>
      <c r="E637" s="165"/>
      <c r="F637" s="165"/>
      <c r="G637" s="165"/>
      <c r="H637" s="165"/>
      <c r="I637" s="165"/>
      <c r="J637" s="165"/>
      <c r="K637" s="165"/>
      <c r="L637" s="165"/>
      <c r="M637" s="10"/>
      <c r="N637" s="5" t="s">
        <v>41</v>
      </c>
      <c r="O637" s="5" t="s">
        <v>42</v>
      </c>
      <c r="P637" s="6">
        <v>323.22000000000003</v>
      </c>
      <c r="Q637" s="7">
        <f>ROUND(K636,2)*P637</f>
        <v>303.82679999999999</v>
      </c>
    </row>
    <row r="638" spans="1:17" ht="24" hidden="1" x14ac:dyDescent="0.25">
      <c r="A638" s="165"/>
      <c r="B638" s="165"/>
      <c r="C638" s="165"/>
      <c r="D638" s="165"/>
      <c r="E638" s="165"/>
      <c r="F638" s="165"/>
      <c r="G638" s="165"/>
      <c r="H638" s="165"/>
      <c r="I638" s="165"/>
      <c r="J638" s="165"/>
      <c r="K638" s="165"/>
      <c r="L638" s="165"/>
      <c r="M638" s="10"/>
      <c r="N638" s="5" t="s">
        <v>43</v>
      </c>
      <c r="O638" s="5" t="s">
        <v>44</v>
      </c>
      <c r="P638" s="6">
        <v>323.22000000000003</v>
      </c>
      <c r="Q638" s="7">
        <f>ROUND(K636,2)*P638</f>
        <v>303.82679999999999</v>
      </c>
    </row>
    <row r="639" spans="1:17" ht="24" hidden="1" x14ac:dyDescent="0.25">
      <c r="A639" s="165"/>
      <c r="B639" s="165"/>
      <c r="C639" s="165"/>
      <c r="D639" s="165"/>
      <c r="E639" s="165"/>
      <c r="F639" s="165"/>
      <c r="G639" s="165"/>
      <c r="H639" s="165"/>
      <c r="I639" s="165"/>
      <c r="J639" s="165"/>
      <c r="K639" s="165"/>
      <c r="L639" s="165"/>
      <c r="M639" s="10"/>
      <c r="N639" s="5" t="s">
        <v>27</v>
      </c>
      <c r="O639" s="5" t="s">
        <v>28</v>
      </c>
      <c r="P639" s="6">
        <v>323.22000000000003</v>
      </c>
      <c r="Q639" s="7">
        <f>ROUND(K636,2)*P639</f>
        <v>303.82679999999999</v>
      </c>
    </row>
    <row r="640" spans="1:17" ht="24" hidden="1" x14ac:dyDescent="0.25">
      <c r="A640" s="165"/>
      <c r="B640" s="165"/>
      <c r="C640" s="165"/>
      <c r="D640" s="165"/>
      <c r="E640" s="165"/>
      <c r="F640" s="165"/>
      <c r="G640" s="165"/>
      <c r="H640" s="165"/>
      <c r="I640" s="165"/>
      <c r="J640" s="165"/>
      <c r="K640" s="165"/>
      <c r="L640" s="165"/>
      <c r="M640" s="10"/>
      <c r="N640" s="5" t="s">
        <v>45</v>
      </c>
      <c r="O640" s="5" t="s">
        <v>46</v>
      </c>
      <c r="P640" s="6">
        <v>323.22000000000003</v>
      </c>
      <c r="Q640" s="7">
        <f>ROUND(K636,2)*P640</f>
        <v>303.82679999999999</v>
      </c>
    </row>
    <row r="641" spans="1:17" ht="24" hidden="1" x14ac:dyDescent="0.25">
      <c r="A641" s="165"/>
      <c r="B641" s="165"/>
      <c r="C641" s="165"/>
      <c r="D641" s="165"/>
      <c r="E641" s="165"/>
      <c r="F641" s="165"/>
      <c r="G641" s="165"/>
      <c r="H641" s="165"/>
      <c r="I641" s="165"/>
      <c r="J641" s="165"/>
      <c r="K641" s="165"/>
      <c r="L641" s="165"/>
      <c r="M641" s="10"/>
      <c r="N641" s="5" t="s">
        <v>47</v>
      </c>
      <c r="O641" s="5" t="s">
        <v>48</v>
      </c>
      <c r="P641" s="6">
        <v>269.35000000000002</v>
      </c>
      <c r="Q641" s="7">
        <f>ROUND(K636,2)*P641</f>
        <v>253.18899999999999</v>
      </c>
    </row>
    <row r="642" spans="1:17" ht="24" hidden="1" x14ac:dyDescent="0.25">
      <c r="A642" s="165"/>
      <c r="B642" s="165"/>
      <c r="C642" s="165"/>
      <c r="D642" s="165"/>
      <c r="E642" s="165"/>
      <c r="F642" s="165"/>
      <c r="G642" s="165"/>
      <c r="H642" s="165"/>
      <c r="I642" s="165"/>
      <c r="J642" s="165"/>
      <c r="K642" s="165"/>
      <c r="L642" s="165"/>
      <c r="M642" s="10"/>
      <c r="N642" s="5" t="s">
        <v>49</v>
      </c>
      <c r="O642" s="5" t="s">
        <v>50</v>
      </c>
      <c r="P642" s="6">
        <v>269.35000000000002</v>
      </c>
      <c r="Q642" s="7">
        <f>ROUND(K636,2)*P642</f>
        <v>253.18899999999999</v>
      </c>
    </row>
    <row r="643" spans="1:17" ht="24" hidden="1" x14ac:dyDescent="0.25">
      <c r="A643" s="165"/>
      <c r="B643" s="165"/>
      <c r="C643" s="165"/>
      <c r="D643" s="165"/>
      <c r="E643" s="165"/>
      <c r="F643" s="165"/>
      <c r="G643" s="165"/>
      <c r="H643" s="165"/>
      <c r="I643" s="165"/>
      <c r="J643" s="165"/>
      <c r="K643" s="165"/>
      <c r="L643" s="165"/>
      <c r="M643" s="10"/>
      <c r="N643" s="5" t="s">
        <v>51</v>
      </c>
      <c r="O643" s="5" t="s">
        <v>52</v>
      </c>
      <c r="P643" s="6">
        <v>269.35000000000002</v>
      </c>
      <c r="Q643" s="7">
        <f>ROUND(K636,2)*P643</f>
        <v>253.18899999999999</v>
      </c>
    </row>
    <row r="644" spans="1:17" ht="24" hidden="1" x14ac:dyDescent="0.25">
      <c r="A644" s="165"/>
      <c r="B644" s="165"/>
      <c r="C644" s="165"/>
      <c r="D644" s="165"/>
      <c r="E644" s="165"/>
      <c r="F644" s="165"/>
      <c r="G644" s="165"/>
      <c r="H644" s="165"/>
      <c r="I644" s="165"/>
      <c r="J644" s="165"/>
      <c r="K644" s="165"/>
      <c r="L644" s="165"/>
      <c r="M644" s="10"/>
      <c r="N644" s="5" t="s">
        <v>53</v>
      </c>
      <c r="O644" s="5" t="s">
        <v>54</v>
      </c>
      <c r="P644" s="6">
        <v>269.35000000000002</v>
      </c>
      <c r="Q644" s="7">
        <f>ROUND(K636,2)*P644</f>
        <v>253.18899999999999</v>
      </c>
    </row>
    <row r="645" spans="1:17" ht="24" x14ac:dyDescent="0.25">
      <c r="A645" s="160" t="s">
        <v>20</v>
      </c>
      <c r="B645" s="160" t="s">
        <v>268</v>
      </c>
      <c r="C645" s="160" t="s">
        <v>22</v>
      </c>
      <c r="D645" s="160" t="s">
        <v>269</v>
      </c>
      <c r="E645" s="160" t="s">
        <v>270</v>
      </c>
      <c r="F645" s="161">
        <f>P645+P646+P647+P648+P649+P650+P651+P652+P653</f>
        <v>269.5</v>
      </c>
      <c r="G645" s="160" t="s">
        <v>70</v>
      </c>
      <c r="H645" s="162">
        <v>211.84</v>
      </c>
      <c r="I645" s="162">
        <v>211.84</v>
      </c>
      <c r="J645" s="163">
        <v>0.25</v>
      </c>
      <c r="K645" s="162">
        <f>ROUND(I645,2)+(ROUND(I645,2)*J645)</f>
        <v>264.8</v>
      </c>
      <c r="L645" s="164">
        <f>ROUND(Q645,2)+ROUND(Q646,2)+ROUND(Q647,2)+ROUND(Q648,2)+ROUND(Q649,2)+ROUND(Q650,2)+ROUND(Q651,2)+ROUND(Q652,2)+ROUND(Q653,2)</f>
        <v>71363.59</v>
      </c>
      <c r="M645" s="9" t="s">
        <v>18</v>
      </c>
      <c r="N645" s="5" t="s">
        <v>17</v>
      </c>
      <c r="O645" s="5" t="s">
        <v>26</v>
      </c>
      <c r="P645" s="6">
        <v>32.340000000000003</v>
      </c>
      <c r="Q645" s="7">
        <f>ROUND(K645,2)*P645</f>
        <v>8563.6320000000014</v>
      </c>
    </row>
    <row r="646" spans="1:17" ht="45" customHeight="1" x14ac:dyDescent="0.25">
      <c r="A646" s="165"/>
      <c r="B646" s="165"/>
      <c r="C646" s="165"/>
      <c r="D646" s="165"/>
      <c r="E646" s="165"/>
      <c r="F646" s="165"/>
      <c r="G646" s="165"/>
      <c r="H646" s="165"/>
      <c r="I646" s="165"/>
      <c r="J646" s="165"/>
      <c r="K646" s="165"/>
      <c r="L646" s="165"/>
      <c r="M646" s="10"/>
      <c r="N646" s="5" t="s">
        <v>41</v>
      </c>
      <c r="O646" s="5" t="s">
        <v>42</v>
      </c>
      <c r="P646" s="6">
        <v>32.340000000000003</v>
      </c>
      <c r="Q646" s="7">
        <f>ROUND(K645,2)*P646</f>
        <v>8563.6320000000014</v>
      </c>
    </row>
    <row r="647" spans="1:17" ht="24" hidden="1" x14ac:dyDescent="0.25">
      <c r="A647" s="165"/>
      <c r="B647" s="165"/>
      <c r="C647" s="165"/>
      <c r="D647" s="165"/>
      <c r="E647" s="165"/>
      <c r="F647" s="165"/>
      <c r="G647" s="165"/>
      <c r="H647" s="165"/>
      <c r="I647" s="165"/>
      <c r="J647" s="165"/>
      <c r="K647" s="165"/>
      <c r="L647" s="165"/>
      <c r="M647" s="10"/>
      <c r="N647" s="5" t="s">
        <v>43</v>
      </c>
      <c r="O647" s="5" t="s">
        <v>44</v>
      </c>
      <c r="P647" s="6">
        <v>32.340000000000003</v>
      </c>
      <c r="Q647" s="7">
        <f>ROUND(K645,2)*P647</f>
        <v>8563.6320000000014</v>
      </c>
    </row>
    <row r="648" spans="1:17" ht="24" hidden="1" x14ac:dyDescent="0.25">
      <c r="A648" s="165"/>
      <c r="B648" s="165"/>
      <c r="C648" s="165"/>
      <c r="D648" s="165"/>
      <c r="E648" s="165"/>
      <c r="F648" s="165"/>
      <c r="G648" s="165"/>
      <c r="H648" s="165"/>
      <c r="I648" s="165"/>
      <c r="J648" s="165"/>
      <c r="K648" s="165"/>
      <c r="L648" s="165"/>
      <c r="M648" s="10"/>
      <c r="N648" s="5" t="s">
        <v>27</v>
      </c>
      <c r="O648" s="5" t="s">
        <v>28</v>
      </c>
      <c r="P648" s="6">
        <v>32.340000000000003</v>
      </c>
      <c r="Q648" s="7">
        <f>ROUND(K645,2)*P648</f>
        <v>8563.6320000000014</v>
      </c>
    </row>
    <row r="649" spans="1:17" ht="24" hidden="1" x14ac:dyDescent="0.25">
      <c r="A649" s="165"/>
      <c r="B649" s="165"/>
      <c r="C649" s="165"/>
      <c r="D649" s="165"/>
      <c r="E649" s="165"/>
      <c r="F649" s="165"/>
      <c r="G649" s="165"/>
      <c r="H649" s="165"/>
      <c r="I649" s="165"/>
      <c r="J649" s="165"/>
      <c r="K649" s="165"/>
      <c r="L649" s="165"/>
      <c r="M649" s="10"/>
      <c r="N649" s="5" t="s">
        <v>45</v>
      </c>
      <c r="O649" s="5" t="s">
        <v>46</v>
      </c>
      <c r="P649" s="6">
        <v>32.340000000000003</v>
      </c>
      <c r="Q649" s="7">
        <f>ROUND(K645,2)*P649</f>
        <v>8563.6320000000014</v>
      </c>
    </row>
    <row r="650" spans="1:17" ht="24" hidden="1" x14ac:dyDescent="0.25">
      <c r="A650" s="165"/>
      <c r="B650" s="165"/>
      <c r="C650" s="165"/>
      <c r="D650" s="165"/>
      <c r="E650" s="165"/>
      <c r="F650" s="165"/>
      <c r="G650" s="165"/>
      <c r="H650" s="165"/>
      <c r="I650" s="165"/>
      <c r="J650" s="165"/>
      <c r="K650" s="165"/>
      <c r="L650" s="165"/>
      <c r="M650" s="10"/>
      <c r="N650" s="5" t="s">
        <v>47</v>
      </c>
      <c r="O650" s="5" t="s">
        <v>48</v>
      </c>
      <c r="P650" s="6">
        <v>26.95</v>
      </c>
      <c r="Q650" s="7">
        <f>ROUND(K645,2)*P650</f>
        <v>7136.36</v>
      </c>
    </row>
    <row r="651" spans="1:17" ht="24" hidden="1" x14ac:dyDescent="0.25">
      <c r="A651" s="165"/>
      <c r="B651" s="165"/>
      <c r="C651" s="165"/>
      <c r="D651" s="165"/>
      <c r="E651" s="165"/>
      <c r="F651" s="165"/>
      <c r="G651" s="165"/>
      <c r="H651" s="165"/>
      <c r="I651" s="165"/>
      <c r="J651" s="165"/>
      <c r="K651" s="165"/>
      <c r="L651" s="165"/>
      <c r="M651" s="10"/>
      <c r="N651" s="5" t="s">
        <v>49</v>
      </c>
      <c r="O651" s="5" t="s">
        <v>50</v>
      </c>
      <c r="P651" s="6">
        <v>26.95</v>
      </c>
      <c r="Q651" s="7">
        <f>ROUND(K645,2)*P651</f>
        <v>7136.36</v>
      </c>
    </row>
    <row r="652" spans="1:17" ht="24" hidden="1" x14ac:dyDescent="0.25">
      <c r="A652" s="165"/>
      <c r="B652" s="165"/>
      <c r="C652" s="165"/>
      <c r="D652" s="165"/>
      <c r="E652" s="165"/>
      <c r="F652" s="165"/>
      <c r="G652" s="165"/>
      <c r="H652" s="165"/>
      <c r="I652" s="165"/>
      <c r="J652" s="165"/>
      <c r="K652" s="165"/>
      <c r="L652" s="165"/>
      <c r="M652" s="10"/>
      <c r="N652" s="5" t="s">
        <v>51</v>
      </c>
      <c r="O652" s="5" t="s">
        <v>52</v>
      </c>
      <c r="P652" s="6">
        <v>26.95</v>
      </c>
      <c r="Q652" s="7">
        <f>ROUND(K645,2)*P652</f>
        <v>7136.36</v>
      </c>
    </row>
    <row r="653" spans="1:17" ht="24" hidden="1" x14ac:dyDescent="0.25">
      <c r="A653" s="165"/>
      <c r="B653" s="165"/>
      <c r="C653" s="165"/>
      <c r="D653" s="165"/>
      <c r="E653" s="165"/>
      <c r="F653" s="165"/>
      <c r="G653" s="165"/>
      <c r="H653" s="165"/>
      <c r="I653" s="165"/>
      <c r="J653" s="165"/>
      <c r="K653" s="165"/>
      <c r="L653" s="165"/>
      <c r="M653" s="10"/>
      <c r="N653" s="5" t="s">
        <v>53</v>
      </c>
      <c r="O653" s="5" t="s">
        <v>54</v>
      </c>
      <c r="P653" s="6">
        <v>26.95</v>
      </c>
      <c r="Q653" s="7">
        <f>ROUND(K645,2)*P653</f>
        <v>7136.36</v>
      </c>
    </row>
    <row r="654" spans="1:17" ht="24" x14ac:dyDescent="0.25">
      <c r="A654" s="160" t="s">
        <v>20</v>
      </c>
      <c r="B654" s="160" t="s">
        <v>271</v>
      </c>
      <c r="C654" s="160" t="s">
        <v>22</v>
      </c>
      <c r="D654" s="160" t="s">
        <v>272</v>
      </c>
      <c r="E654" s="160" t="s">
        <v>273</v>
      </c>
      <c r="F654" s="161">
        <f>P654+P655+P656+P657+P658+P659+P660+P661+P662</f>
        <v>2693.5</v>
      </c>
      <c r="G654" s="160" t="s">
        <v>25</v>
      </c>
      <c r="H654" s="162">
        <v>2.63</v>
      </c>
      <c r="I654" s="162">
        <v>2.63</v>
      </c>
      <c r="J654" s="163">
        <v>0.25</v>
      </c>
      <c r="K654" s="162">
        <f>ROUND(I654,2)+(ROUND(I654,2)*J654)</f>
        <v>3.2874999999999996</v>
      </c>
      <c r="L654" s="164">
        <f>ROUND(Q654,2)+ROUND(Q655,2)+ROUND(Q656,2)+ROUND(Q657,2)+ROUND(Q658,2)+ROUND(Q659,2)+ROUND(Q660,2)+ROUND(Q661,2)+ROUND(Q662,2)</f>
        <v>8861.59</v>
      </c>
      <c r="M654" s="9" t="s">
        <v>18</v>
      </c>
      <c r="N654" s="5" t="s">
        <v>17</v>
      </c>
      <c r="O654" s="5" t="s">
        <v>26</v>
      </c>
      <c r="P654" s="6">
        <v>323.22000000000003</v>
      </c>
      <c r="Q654" s="7">
        <f>ROUND(K654,2)*P654</f>
        <v>1063.3938000000001</v>
      </c>
    </row>
    <row r="655" spans="1:17" ht="24" x14ac:dyDescent="0.25">
      <c r="A655" s="165"/>
      <c r="B655" s="165"/>
      <c r="C655" s="165"/>
      <c r="D655" s="165"/>
      <c r="E655" s="165"/>
      <c r="F655" s="165"/>
      <c r="G655" s="165"/>
      <c r="H655" s="165"/>
      <c r="I655" s="165"/>
      <c r="J655" s="165"/>
      <c r="K655" s="165"/>
      <c r="L655" s="165"/>
      <c r="M655" s="10"/>
      <c r="N655" s="5" t="s">
        <v>41</v>
      </c>
      <c r="O655" s="5" t="s">
        <v>42</v>
      </c>
      <c r="P655" s="6">
        <v>323.22000000000003</v>
      </c>
      <c r="Q655" s="7">
        <f>ROUND(K654,2)*P655</f>
        <v>1063.3938000000001</v>
      </c>
    </row>
    <row r="656" spans="1:17" ht="21" customHeight="1" x14ac:dyDescent="0.25">
      <c r="A656" s="165"/>
      <c r="B656" s="165"/>
      <c r="C656" s="165"/>
      <c r="D656" s="165"/>
      <c r="E656" s="165"/>
      <c r="F656" s="165"/>
      <c r="G656" s="165"/>
      <c r="H656" s="165"/>
      <c r="I656" s="165"/>
      <c r="J656" s="165"/>
      <c r="K656" s="165"/>
      <c r="L656" s="165"/>
      <c r="M656" s="10"/>
      <c r="N656" s="5" t="s">
        <v>43</v>
      </c>
      <c r="O656" s="5" t="s">
        <v>44</v>
      </c>
      <c r="P656" s="6">
        <v>323.22000000000003</v>
      </c>
      <c r="Q656" s="7">
        <f>ROUND(K654,2)*P656</f>
        <v>1063.3938000000001</v>
      </c>
    </row>
    <row r="657" spans="1:17" ht="24" hidden="1" x14ac:dyDescent="0.25">
      <c r="A657" s="165"/>
      <c r="B657" s="165"/>
      <c r="C657" s="165"/>
      <c r="D657" s="165"/>
      <c r="E657" s="165"/>
      <c r="F657" s="165"/>
      <c r="G657" s="165"/>
      <c r="H657" s="165"/>
      <c r="I657" s="165"/>
      <c r="J657" s="165"/>
      <c r="K657" s="165"/>
      <c r="L657" s="165"/>
      <c r="M657" s="10"/>
      <c r="N657" s="5" t="s">
        <v>27</v>
      </c>
      <c r="O657" s="5" t="s">
        <v>28</v>
      </c>
      <c r="P657" s="6">
        <v>323.22000000000003</v>
      </c>
      <c r="Q657" s="7">
        <f>ROUND(K654,2)*P657</f>
        <v>1063.3938000000001</v>
      </c>
    </row>
    <row r="658" spans="1:17" ht="24" hidden="1" x14ac:dyDescent="0.25">
      <c r="A658" s="165"/>
      <c r="B658" s="165"/>
      <c r="C658" s="165"/>
      <c r="D658" s="165"/>
      <c r="E658" s="165"/>
      <c r="F658" s="165"/>
      <c r="G658" s="165"/>
      <c r="H658" s="165"/>
      <c r="I658" s="165"/>
      <c r="J658" s="165"/>
      <c r="K658" s="165"/>
      <c r="L658" s="165"/>
      <c r="M658" s="10"/>
      <c r="N658" s="5" t="s">
        <v>45</v>
      </c>
      <c r="O658" s="5" t="s">
        <v>46</v>
      </c>
      <c r="P658" s="6">
        <v>323.22000000000003</v>
      </c>
      <c r="Q658" s="7">
        <f>ROUND(K654,2)*P658</f>
        <v>1063.3938000000001</v>
      </c>
    </row>
    <row r="659" spans="1:17" ht="24" hidden="1" x14ac:dyDescent="0.25">
      <c r="A659" s="165"/>
      <c r="B659" s="165"/>
      <c r="C659" s="165"/>
      <c r="D659" s="165"/>
      <c r="E659" s="165"/>
      <c r="F659" s="165"/>
      <c r="G659" s="165"/>
      <c r="H659" s="165"/>
      <c r="I659" s="165"/>
      <c r="J659" s="165"/>
      <c r="K659" s="165"/>
      <c r="L659" s="165"/>
      <c r="M659" s="10"/>
      <c r="N659" s="5" t="s">
        <v>47</v>
      </c>
      <c r="O659" s="5" t="s">
        <v>48</v>
      </c>
      <c r="P659" s="6">
        <v>269.35000000000002</v>
      </c>
      <c r="Q659" s="7">
        <f>ROUND(K654,2)*P659</f>
        <v>886.16150000000005</v>
      </c>
    </row>
    <row r="660" spans="1:17" ht="24" hidden="1" x14ac:dyDescent="0.25">
      <c r="A660" s="165"/>
      <c r="B660" s="165"/>
      <c r="C660" s="165"/>
      <c r="D660" s="165"/>
      <c r="E660" s="165"/>
      <c r="F660" s="165"/>
      <c r="G660" s="165"/>
      <c r="H660" s="165"/>
      <c r="I660" s="165"/>
      <c r="J660" s="165"/>
      <c r="K660" s="165"/>
      <c r="L660" s="165"/>
      <c r="M660" s="10"/>
      <c r="N660" s="5" t="s">
        <v>49</v>
      </c>
      <c r="O660" s="5" t="s">
        <v>50</v>
      </c>
      <c r="P660" s="6">
        <v>269.35000000000002</v>
      </c>
      <c r="Q660" s="7">
        <f>ROUND(K654,2)*P660</f>
        <v>886.16150000000005</v>
      </c>
    </row>
    <row r="661" spans="1:17" ht="24" hidden="1" x14ac:dyDescent="0.25">
      <c r="A661" s="165"/>
      <c r="B661" s="165"/>
      <c r="C661" s="165"/>
      <c r="D661" s="165"/>
      <c r="E661" s="165"/>
      <c r="F661" s="165"/>
      <c r="G661" s="165"/>
      <c r="H661" s="165"/>
      <c r="I661" s="165"/>
      <c r="J661" s="165"/>
      <c r="K661" s="165"/>
      <c r="L661" s="165"/>
      <c r="M661" s="10"/>
      <c r="N661" s="5" t="s">
        <v>51</v>
      </c>
      <c r="O661" s="5" t="s">
        <v>52</v>
      </c>
      <c r="P661" s="6">
        <v>269.35000000000002</v>
      </c>
      <c r="Q661" s="7">
        <f>ROUND(K654,2)*P661</f>
        <v>886.16150000000005</v>
      </c>
    </row>
    <row r="662" spans="1:17" ht="24" hidden="1" x14ac:dyDescent="0.25">
      <c r="A662" s="165"/>
      <c r="B662" s="165"/>
      <c r="C662" s="165"/>
      <c r="D662" s="165"/>
      <c r="E662" s="165"/>
      <c r="F662" s="165"/>
      <c r="G662" s="165"/>
      <c r="H662" s="165"/>
      <c r="I662" s="165"/>
      <c r="J662" s="165"/>
      <c r="K662" s="165"/>
      <c r="L662" s="165"/>
      <c r="M662" s="10"/>
      <c r="N662" s="5" t="s">
        <v>53</v>
      </c>
      <c r="O662" s="5" t="s">
        <v>54</v>
      </c>
      <c r="P662" s="6">
        <v>269.35000000000002</v>
      </c>
      <c r="Q662" s="7">
        <f>ROUND(K654,2)*P662</f>
        <v>886.16150000000005</v>
      </c>
    </row>
    <row r="663" spans="1:17" ht="24" x14ac:dyDescent="0.25">
      <c r="A663" s="160" t="s">
        <v>20</v>
      </c>
      <c r="B663" s="160" t="s">
        <v>274</v>
      </c>
      <c r="C663" s="160" t="s">
        <v>22</v>
      </c>
      <c r="D663" s="160" t="s">
        <v>275</v>
      </c>
      <c r="E663" s="160" t="s">
        <v>276</v>
      </c>
      <c r="F663" s="161">
        <f>P663+P664+P665+P666+P667+P668+P669+P670+P671</f>
        <v>2693.5</v>
      </c>
      <c r="G663" s="160" t="s">
        <v>25</v>
      </c>
      <c r="H663" s="162">
        <v>41.81</v>
      </c>
      <c r="I663" s="162">
        <v>41.81</v>
      </c>
      <c r="J663" s="163">
        <v>0.25</v>
      </c>
      <c r="K663" s="162">
        <f>ROUND(I663,2)+(ROUND(I663,2)*J663)</f>
        <v>52.262500000000003</v>
      </c>
      <c r="L663" s="164">
        <f>ROUND(Q663,2)+ROUND(Q664,2)+ROUND(Q665,2)+ROUND(Q666,2)+ROUND(Q667,2)+ROUND(Q668,2)+ROUND(Q669,2)+ROUND(Q670,2)+ROUND(Q671,2)</f>
        <v>140762.31999999998</v>
      </c>
      <c r="M663" s="9" t="s">
        <v>18</v>
      </c>
      <c r="N663" s="5" t="s">
        <v>17</v>
      </c>
      <c r="O663" s="5" t="s">
        <v>26</v>
      </c>
      <c r="P663" s="6">
        <v>323.22000000000003</v>
      </c>
      <c r="Q663" s="7">
        <f>ROUND(K663,2)*P663</f>
        <v>16891.477200000001</v>
      </c>
    </row>
    <row r="664" spans="1:17" ht="24" x14ac:dyDescent="0.25">
      <c r="A664" s="165"/>
      <c r="B664" s="165"/>
      <c r="C664" s="165"/>
      <c r="D664" s="165"/>
      <c r="E664" s="165"/>
      <c r="F664" s="165"/>
      <c r="G664" s="165"/>
      <c r="H664" s="165"/>
      <c r="I664" s="165"/>
      <c r="J664" s="165"/>
      <c r="K664" s="165"/>
      <c r="L664" s="165"/>
      <c r="M664" s="10"/>
      <c r="N664" s="5" t="s">
        <v>41</v>
      </c>
      <c r="O664" s="5" t="s">
        <v>42</v>
      </c>
      <c r="P664" s="6">
        <v>323.22000000000003</v>
      </c>
      <c r="Q664" s="7">
        <f>ROUND(K663,2)*P664</f>
        <v>16891.477200000001</v>
      </c>
    </row>
    <row r="665" spans="1:17" ht="24" x14ac:dyDescent="0.25">
      <c r="A665" s="165"/>
      <c r="B665" s="165"/>
      <c r="C665" s="165"/>
      <c r="D665" s="165"/>
      <c r="E665" s="165"/>
      <c r="F665" s="165"/>
      <c r="G665" s="165"/>
      <c r="H665" s="165"/>
      <c r="I665" s="165"/>
      <c r="J665" s="165"/>
      <c r="K665" s="165"/>
      <c r="L665" s="165"/>
      <c r="M665" s="10"/>
      <c r="N665" s="5" t="s">
        <v>43</v>
      </c>
      <c r="O665" s="5" t="s">
        <v>44</v>
      </c>
      <c r="P665" s="6">
        <v>323.22000000000003</v>
      </c>
      <c r="Q665" s="7">
        <f>ROUND(K663,2)*P665</f>
        <v>16891.477200000001</v>
      </c>
    </row>
    <row r="666" spans="1:17" ht="16.5" customHeight="1" x14ac:dyDescent="0.25">
      <c r="A666" s="165"/>
      <c r="B666" s="165"/>
      <c r="C666" s="165"/>
      <c r="D666" s="165"/>
      <c r="E666" s="165"/>
      <c r="F666" s="165"/>
      <c r="G666" s="165"/>
      <c r="H666" s="165"/>
      <c r="I666" s="165"/>
      <c r="J666" s="165"/>
      <c r="K666" s="165"/>
      <c r="L666" s="165"/>
      <c r="M666" s="10"/>
      <c r="N666" s="5" t="s">
        <v>27</v>
      </c>
      <c r="O666" s="5" t="s">
        <v>28</v>
      </c>
      <c r="P666" s="6">
        <v>323.22000000000003</v>
      </c>
      <c r="Q666" s="7">
        <f>ROUND(K663,2)*P666</f>
        <v>16891.477200000001</v>
      </c>
    </row>
    <row r="667" spans="1:17" ht="24" hidden="1" x14ac:dyDescent="0.25">
      <c r="A667" s="165"/>
      <c r="B667" s="165"/>
      <c r="C667" s="165"/>
      <c r="D667" s="165"/>
      <c r="E667" s="165"/>
      <c r="F667" s="165"/>
      <c r="G667" s="165"/>
      <c r="H667" s="165"/>
      <c r="I667" s="165"/>
      <c r="J667" s="165"/>
      <c r="K667" s="165"/>
      <c r="L667" s="165"/>
      <c r="M667" s="10"/>
      <c r="N667" s="5" t="s">
        <v>45</v>
      </c>
      <c r="O667" s="5" t="s">
        <v>46</v>
      </c>
      <c r="P667" s="6">
        <v>323.22000000000003</v>
      </c>
      <c r="Q667" s="7">
        <f>ROUND(K663,2)*P667</f>
        <v>16891.477200000001</v>
      </c>
    </row>
    <row r="668" spans="1:17" ht="24" hidden="1" x14ac:dyDescent="0.25">
      <c r="A668" s="165"/>
      <c r="B668" s="165"/>
      <c r="C668" s="165"/>
      <c r="D668" s="165"/>
      <c r="E668" s="165"/>
      <c r="F668" s="165"/>
      <c r="G668" s="165"/>
      <c r="H668" s="165"/>
      <c r="I668" s="165"/>
      <c r="J668" s="165"/>
      <c r="K668" s="165"/>
      <c r="L668" s="165"/>
      <c r="M668" s="10"/>
      <c r="N668" s="5" t="s">
        <v>47</v>
      </c>
      <c r="O668" s="5" t="s">
        <v>48</v>
      </c>
      <c r="P668" s="6">
        <v>269.35000000000002</v>
      </c>
      <c r="Q668" s="7">
        <f>ROUND(K663,2)*P668</f>
        <v>14076.231</v>
      </c>
    </row>
    <row r="669" spans="1:17" ht="24" hidden="1" x14ac:dyDescent="0.25">
      <c r="A669" s="165"/>
      <c r="B669" s="165"/>
      <c r="C669" s="165"/>
      <c r="D669" s="165"/>
      <c r="E669" s="165"/>
      <c r="F669" s="165"/>
      <c r="G669" s="165"/>
      <c r="H669" s="165"/>
      <c r="I669" s="165"/>
      <c r="J669" s="165"/>
      <c r="K669" s="165"/>
      <c r="L669" s="165"/>
      <c r="M669" s="10"/>
      <c r="N669" s="5" t="s">
        <v>49</v>
      </c>
      <c r="O669" s="5" t="s">
        <v>50</v>
      </c>
      <c r="P669" s="6">
        <v>269.35000000000002</v>
      </c>
      <c r="Q669" s="7">
        <f>ROUND(K663,2)*P669</f>
        <v>14076.231</v>
      </c>
    </row>
    <row r="670" spans="1:17" ht="24" hidden="1" x14ac:dyDescent="0.25">
      <c r="A670" s="165"/>
      <c r="B670" s="165"/>
      <c r="C670" s="165"/>
      <c r="D670" s="165"/>
      <c r="E670" s="165"/>
      <c r="F670" s="165"/>
      <c r="G670" s="165"/>
      <c r="H670" s="165"/>
      <c r="I670" s="165"/>
      <c r="J670" s="165"/>
      <c r="K670" s="165"/>
      <c r="L670" s="165"/>
      <c r="M670" s="10"/>
      <c r="N670" s="5" t="s">
        <v>51</v>
      </c>
      <c r="O670" s="5" t="s">
        <v>52</v>
      </c>
      <c r="P670" s="6">
        <v>269.35000000000002</v>
      </c>
      <c r="Q670" s="7">
        <f>ROUND(K663,2)*P670</f>
        <v>14076.231</v>
      </c>
    </row>
    <row r="671" spans="1:17" ht="24" hidden="1" x14ac:dyDescent="0.25">
      <c r="A671" s="165"/>
      <c r="B671" s="165"/>
      <c r="C671" s="165"/>
      <c r="D671" s="165"/>
      <c r="E671" s="165"/>
      <c r="F671" s="165"/>
      <c r="G671" s="165"/>
      <c r="H671" s="165"/>
      <c r="I671" s="165"/>
      <c r="J671" s="165"/>
      <c r="K671" s="165"/>
      <c r="L671" s="165"/>
      <c r="M671" s="10"/>
      <c r="N671" s="5" t="s">
        <v>53</v>
      </c>
      <c r="O671" s="5" t="s">
        <v>54</v>
      </c>
      <c r="P671" s="6">
        <v>269.35000000000002</v>
      </c>
      <c r="Q671" s="7">
        <f>ROUND(K663,2)*P671</f>
        <v>14076.231</v>
      </c>
    </row>
    <row r="672" spans="1:17" ht="24" x14ac:dyDescent="0.25">
      <c r="A672" s="160" t="s">
        <v>20</v>
      </c>
      <c r="B672" s="160" t="s">
        <v>277</v>
      </c>
      <c r="C672" s="160" t="s">
        <v>22</v>
      </c>
      <c r="D672" s="160" t="s">
        <v>278</v>
      </c>
      <c r="E672" s="160" t="s">
        <v>279</v>
      </c>
      <c r="F672" s="161">
        <f>P672+P673+P674+P675+P676+P677+P678+P679+P680</f>
        <v>756.49999999999989</v>
      </c>
      <c r="G672" s="160" t="s">
        <v>25</v>
      </c>
      <c r="H672" s="162">
        <v>57.55</v>
      </c>
      <c r="I672" s="162">
        <v>57.55</v>
      </c>
      <c r="J672" s="163">
        <v>0.25</v>
      </c>
      <c r="K672" s="162">
        <f>ROUND(I672,2)+(ROUND(I672,2)*J672)</f>
        <v>71.9375</v>
      </c>
      <c r="L672" s="164">
        <f>ROUND(Q672,2)+ROUND(Q673,2)+ROUND(Q674,2)+ROUND(Q675,2)+ROUND(Q676,2)+ROUND(Q677,2)+ROUND(Q678,2)+ROUND(Q679,2)+ROUND(Q680,2)</f>
        <v>54422.590000000004</v>
      </c>
      <c r="M672" s="9" t="s">
        <v>18</v>
      </c>
      <c r="N672" s="5" t="s">
        <v>17</v>
      </c>
      <c r="O672" s="5" t="s">
        <v>26</v>
      </c>
      <c r="P672" s="6">
        <v>90.78</v>
      </c>
      <c r="Q672" s="7">
        <f>ROUND(K672,2)*P672</f>
        <v>6530.7132000000001</v>
      </c>
    </row>
    <row r="673" spans="1:17" ht="24" x14ac:dyDescent="0.25">
      <c r="A673" s="165"/>
      <c r="B673" s="165"/>
      <c r="C673" s="165"/>
      <c r="D673" s="165"/>
      <c r="E673" s="165"/>
      <c r="F673" s="165"/>
      <c r="G673" s="165"/>
      <c r="H673" s="165"/>
      <c r="I673" s="165"/>
      <c r="J673" s="165"/>
      <c r="K673" s="165"/>
      <c r="L673" s="165"/>
      <c r="M673" s="10"/>
      <c r="N673" s="5" t="s">
        <v>41</v>
      </c>
      <c r="O673" s="5" t="s">
        <v>42</v>
      </c>
      <c r="P673" s="6">
        <v>90.78</v>
      </c>
      <c r="Q673" s="7">
        <f>ROUND(K672,2)*P673</f>
        <v>6530.7132000000001</v>
      </c>
    </row>
    <row r="674" spans="1:17" ht="24" x14ac:dyDescent="0.25">
      <c r="A674" s="165"/>
      <c r="B674" s="165"/>
      <c r="C674" s="165"/>
      <c r="D674" s="165"/>
      <c r="E674" s="165"/>
      <c r="F674" s="165"/>
      <c r="G674" s="165"/>
      <c r="H674" s="165"/>
      <c r="I674" s="165"/>
      <c r="J674" s="165"/>
      <c r="K674" s="165"/>
      <c r="L674" s="165"/>
      <c r="M674" s="10"/>
      <c r="N674" s="5" t="s">
        <v>43</v>
      </c>
      <c r="O674" s="5" t="s">
        <v>44</v>
      </c>
      <c r="P674" s="6">
        <v>90.78</v>
      </c>
      <c r="Q674" s="7">
        <f>ROUND(K672,2)*P674</f>
        <v>6530.7132000000001</v>
      </c>
    </row>
    <row r="675" spans="1:17" ht="14.25" customHeight="1" x14ac:dyDescent="0.25">
      <c r="A675" s="165"/>
      <c r="B675" s="165"/>
      <c r="C675" s="165"/>
      <c r="D675" s="165"/>
      <c r="E675" s="165"/>
      <c r="F675" s="165"/>
      <c r="G675" s="165"/>
      <c r="H675" s="165"/>
      <c r="I675" s="165"/>
      <c r="J675" s="165"/>
      <c r="K675" s="165"/>
      <c r="L675" s="165"/>
      <c r="M675" s="10"/>
      <c r="N675" s="5" t="s">
        <v>27</v>
      </c>
      <c r="O675" s="5" t="s">
        <v>28</v>
      </c>
      <c r="P675" s="6">
        <v>90.78</v>
      </c>
      <c r="Q675" s="7">
        <f>ROUND(K672,2)*P675</f>
        <v>6530.7132000000001</v>
      </c>
    </row>
    <row r="676" spans="1:17" ht="24" hidden="1" x14ac:dyDescent="0.25">
      <c r="A676" s="165"/>
      <c r="B676" s="165"/>
      <c r="C676" s="165"/>
      <c r="D676" s="165"/>
      <c r="E676" s="165"/>
      <c r="F676" s="165"/>
      <c r="G676" s="165"/>
      <c r="H676" s="165"/>
      <c r="I676" s="165"/>
      <c r="J676" s="165"/>
      <c r="K676" s="165"/>
      <c r="L676" s="165"/>
      <c r="M676" s="10"/>
      <c r="N676" s="5" t="s">
        <v>45</v>
      </c>
      <c r="O676" s="5" t="s">
        <v>46</v>
      </c>
      <c r="P676" s="6">
        <v>90.78</v>
      </c>
      <c r="Q676" s="7">
        <f>ROUND(K672,2)*P676</f>
        <v>6530.7132000000001</v>
      </c>
    </row>
    <row r="677" spans="1:17" ht="24" hidden="1" x14ac:dyDescent="0.25">
      <c r="A677" s="165"/>
      <c r="B677" s="165"/>
      <c r="C677" s="165"/>
      <c r="D677" s="165"/>
      <c r="E677" s="165"/>
      <c r="F677" s="165"/>
      <c r="G677" s="165"/>
      <c r="H677" s="165"/>
      <c r="I677" s="165"/>
      <c r="J677" s="165"/>
      <c r="K677" s="165"/>
      <c r="L677" s="165"/>
      <c r="M677" s="10"/>
      <c r="N677" s="5" t="s">
        <v>47</v>
      </c>
      <c r="O677" s="5" t="s">
        <v>48</v>
      </c>
      <c r="P677" s="6">
        <v>75.650000000000006</v>
      </c>
      <c r="Q677" s="7">
        <f>ROUND(K672,2)*P677</f>
        <v>5442.2610000000004</v>
      </c>
    </row>
    <row r="678" spans="1:17" ht="24" hidden="1" x14ac:dyDescent="0.25">
      <c r="A678" s="165"/>
      <c r="B678" s="165"/>
      <c r="C678" s="165"/>
      <c r="D678" s="165"/>
      <c r="E678" s="165"/>
      <c r="F678" s="165"/>
      <c r="G678" s="165"/>
      <c r="H678" s="165"/>
      <c r="I678" s="165"/>
      <c r="J678" s="165"/>
      <c r="K678" s="165"/>
      <c r="L678" s="165"/>
      <c r="M678" s="10"/>
      <c r="N678" s="5" t="s">
        <v>49</v>
      </c>
      <c r="O678" s="5" t="s">
        <v>50</v>
      </c>
      <c r="P678" s="6">
        <v>75.650000000000006</v>
      </c>
      <c r="Q678" s="7">
        <f>ROUND(K672,2)*P678</f>
        <v>5442.2610000000004</v>
      </c>
    </row>
    <row r="679" spans="1:17" ht="24" hidden="1" x14ac:dyDescent="0.25">
      <c r="A679" s="165"/>
      <c r="B679" s="165"/>
      <c r="C679" s="165"/>
      <c r="D679" s="165"/>
      <c r="E679" s="165"/>
      <c r="F679" s="165"/>
      <c r="G679" s="165"/>
      <c r="H679" s="165"/>
      <c r="I679" s="165"/>
      <c r="J679" s="165"/>
      <c r="K679" s="165"/>
      <c r="L679" s="165"/>
      <c r="M679" s="10"/>
      <c r="N679" s="5" t="s">
        <v>51</v>
      </c>
      <c r="O679" s="5" t="s">
        <v>52</v>
      </c>
      <c r="P679" s="6">
        <v>75.650000000000006</v>
      </c>
      <c r="Q679" s="7">
        <f>ROUND(K672,2)*P679</f>
        <v>5442.2610000000004</v>
      </c>
    </row>
    <row r="680" spans="1:17" ht="24" hidden="1" x14ac:dyDescent="0.25">
      <c r="A680" s="165"/>
      <c r="B680" s="165"/>
      <c r="C680" s="165"/>
      <c r="D680" s="165"/>
      <c r="E680" s="165"/>
      <c r="F680" s="165"/>
      <c r="G680" s="165"/>
      <c r="H680" s="165"/>
      <c r="I680" s="165"/>
      <c r="J680" s="165"/>
      <c r="K680" s="165"/>
      <c r="L680" s="165"/>
      <c r="M680" s="10"/>
      <c r="N680" s="5" t="s">
        <v>53</v>
      </c>
      <c r="O680" s="5" t="s">
        <v>54</v>
      </c>
      <c r="P680" s="6">
        <v>75.650000000000006</v>
      </c>
      <c r="Q680" s="7">
        <f>ROUND(K672,2)*P680</f>
        <v>5442.2610000000004</v>
      </c>
    </row>
    <row r="681" spans="1:17" ht="24" x14ac:dyDescent="0.25">
      <c r="A681" s="160" t="s">
        <v>20</v>
      </c>
      <c r="B681" s="160" t="s">
        <v>280</v>
      </c>
      <c r="C681" s="160" t="s">
        <v>22</v>
      </c>
      <c r="D681" s="160" t="s">
        <v>281</v>
      </c>
      <c r="E681" s="160" t="s">
        <v>282</v>
      </c>
      <c r="F681" s="161">
        <f>P681+P682+P683+P684+P685+P686+P687+P688+P689</f>
        <v>1609.5</v>
      </c>
      <c r="G681" s="160" t="s">
        <v>25</v>
      </c>
      <c r="H681" s="162">
        <v>44.14</v>
      </c>
      <c r="I681" s="162">
        <v>44.14</v>
      </c>
      <c r="J681" s="163">
        <v>0.25</v>
      </c>
      <c r="K681" s="162">
        <f>ROUND(I681,2)+(ROUND(I681,2)*J681)</f>
        <v>55.174999999999997</v>
      </c>
      <c r="L681" s="164">
        <f>ROUND(Q681,2)+ROUND(Q682,2)+ROUND(Q683,2)+ROUND(Q684,2)+ROUND(Q685,2)+ROUND(Q686,2)+ROUND(Q687,2)+ROUND(Q688,2)+ROUND(Q689,2)</f>
        <v>88812.23</v>
      </c>
      <c r="M681" s="9" t="s">
        <v>18</v>
      </c>
      <c r="N681" s="5" t="s">
        <v>17</v>
      </c>
      <c r="O681" s="5" t="s">
        <v>26</v>
      </c>
      <c r="P681" s="6">
        <v>193.14</v>
      </c>
      <c r="Q681" s="7">
        <f>ROUND(K681,2)*P681</f>
        <v>10657.465199999999</v>
      </c>
    </row>
    <row r="682" spans="1:17" ht="24" x14ac:dyDescent="0.25">
      <c r="A682" s="165"/>
      <c r="B682" s="165"/>
      <c r="C682" s="165"/>
      <c r="D682" s="165"/>
      <c r="E682" s="165"/>
      <c r="F682" s="165"/>
      <c r="G682" s="165"/>
      <c r="H682" s="165"/>
      <c r="I682" s="165"/>
      <c r="J682" s="165"/>
      <c r="K682" s="165"/>
      <c r="L682" s="165"/>
      <c r="M682" s="10"/>
      <c r="N682" s="5" t="s">
        <v>41</v>
      </c>
      <c r="O682" s="5" t="s">
        <v>42</v>
      </c>
      <c r="P682" s="6">
        <v>193.14</v>
      </c>
      <c r="Q682" s="7">
        <f>ROUND(K681,2)*P682</f>
        <v>10657.465199999999</v>
      </c>
    </row>
    <row r="683" spans="1:17" ht="24" x14ac:dyDescent="0.25">
      <c r="A683" s="165"/>
      <c r="B683" s="165"/>
      <c r="C683" s="165"/>
      <c r="D683" s="165"/>
      <c r="E683" s="165"/>
      <c r="F683" s="165"/>
      <c r="G683" s="165"/>
      <c r="H683" s="165"/>
      <c r="I683" s="165"/>
      <c r="J683" s="165"/>
      <c r="K683" s="165"/>
      <c r="L683" s="165"/>
      <c r="M683" s="10"/>
      <c r="N683" s="5" t="s">
        <v>43</v>
      </c>
      <c r="O683" s="5" t="s">
        <v>44</v>
      </c>
      <c r="P683" s="6">
        <v>193.14</v>
      </c>
      <c r="Q683" s="7">
        <f>ROUND(K681,2)*P683</f>
        <v>10657.465199999999</v>
      </c>
    </row>
    <row r="684" spans="1:17" ht="13.5" customHeight="1" x14ac:dyDescent="0.25">
      <c r="A684" s="165"/>
      <c r="B684" s="165"/>
      <c r="C684" s="165"/>
      <c r="D684" s="165"/>
      <c r="E684" s="165"/>
      <c r="F684" s="165"/>
      <c r="G684" s="165"/>
      <c r="H684" s="165"/>
      <c r="I684" s="165"/>
      <c r="J684" s="165"/>
      <c r="K684" s="165"/>
      <c r="L684" s="165"/>
      <c r="M684" s="10"/>
      <c r="N684" s="5" t="s">
        <v>27</v>
      </c>
      <c r="O684" s="5" t="s">
        <v>28</v>
      </c>
      <c r="P684" s="6">
        <v>193.14</v>
      </c>
      <c r="Q684" s="7">
        <f>ROUND(K681,2)*P684</f>
        <v>10657.465199999999</v>
      </c>
    </row>
    <row r="685" spans="1:17" ht="24" hidden="1" x14ac:dyDescent="0.25">
      <c r="A685" s="165"/>
      <c r="B685" s="165"/>
      <c r="C685" s="165"/>
      <c r="D685" s="165"/>
      <c r="E685" s="165"/>
      <c r="F685" s="165"/>
      <c r="G685" s="165"/>
      <c r="H685" s="165"/>
      <c r="I685" s="165"/>
      <c r="J685" s="165"/>
      <c r="K685" s="165"/>
      <c r="L685" s="165"/>
      <c r="M685" s="10"/>
      <c r="N685" s="5" t="s">
        <v>45</v>
      </c>
      <c r="O685" s="5" t="s">
        <v>46</v>
      </c>
      <c r="P685" s="6">
        <v>193.14</v>
      </c>
      <c r="Q685" s="7">
        <f>ROUND(K681,2)*P685</f>
        <v>10657.465199999999</v>
      </c>
    </row>
    <row r="686" spans="1:17" ht="24" hidden="1" x14ac:dyDescent="0.25">
      <c r="A686" s="165"/>
      <c r="B686" s="165"/>
      <c r="C686" s="165"/>
      <c r="D686" s="165"/>
      <c r="E686" s="165"/>
      <c r="F686" s="165"/>
      <c r="G686" s="165"/>
      <c r="H686" s="165"/>
      <c r="I686" s="165"/>
      <c r="J686" s="165"/>
      <c r="K686" s="165"/>
      <c r="L686" s="165"/>
      <c r="M686" s="10"/>
      <c r="N686" s="5" t="s">
        <v>47</v>
      </c>
      <c r="O686" s="5" t="s">
        <v>48</v>
      </c>
      <c r="P686" s="6">
        <v>160.94999999999999</v>
      </c>
      <c r="Q686" s="7">
        <f>ROUND(K681,2)*P686</f>
        <v>8881.2209999999995</v>
      </c>
    </row>
    <row r="687" spans="1:17" ht="24" hidden="1" x14ac:dyDescent="0.25">
      <c r="A687" s="165"/>
      <c r="B687" s="165"/>
      <c r="C687" s="165"/>
      <c r="D687" s="165"/>
      <c r="E687" s="165"/>
      <c r="F687" s="165"/>
      <c r="G687" s="165"/>
      <c r="H687" s="165"/>
      <c r="I687" s="165"/>
      <c r="J687" s="165"/>
      <c r="K687" s="165"/>
      <c r="L687" s="165"/>
      <c r="M687" s="10"/>
      <c r="N687" s="5" t="s">
        <v>49</v>
      </c>
      <c r="O687" s="5" t="s">
        <v>50</v>
      </c>
      <c r="P687" s="6">
        <v>160.94999999999999</v>
      </c>
      <c r="Q687" s="7">
        <f>ROUND(K681,2)*P687</f>
        <v>8881.2209999999995</v>
      </c>
    </row>
    <row r="688" spans="1:17" ht="24" hidden="1" x14ac:dyDescent="0.25">
      <c r="A688" s="165"/>
      <c r="B688" s="165"/>
      <c r="C688" s="165"/>
      <c r="D688" s="165"/>
      <c r="E688" s="165"/>
      <c r="F688" s="165"/>
      <c r="G688" s="165"/>
      <c r="H688" s="165"/>
      <c r="I688" s="165"/>
      <c r="J688" s="165"/>
      <c r="K688" s="165"/>
      <c r="L688" s="165"/>
      <c r="M688" s="10"/>
      <c r="N688" s="5" t="s">
        <v>51</v>
      </c>
      <c r="O688" s="5" t="s">
        <v>52</v>
      </c>
      <c r="P688" s="6">
        <v>160.94999999999999</v>
      </c>
      <c r="Q688" s="7">
        <f>ROUND(K681,2)*P688</f>
        <v>8881.2209999999995</v>
      </c>
    </row>
    <row r="689" spans="1:17" ht="24" hidden="1" x14ac:dyDescent="0.25">
      <c r="A689" s="165"/>
      <c r="B689" s="165"/>
      <c r="C689" s="165"/>
      <c r="D689" s="165"/>
      <c r="E689" s="165"/>
      <c r="F689" s="165"/>
      <c r="G689" s="165"/>
      <c r="H689" s="165"/>
      <c r="I689" s="165"/>
      <c r="J689" s="165"/>
      <c r="K689" s="165"/>
      <c r="L689" s="165"/>
      <c r="M689" s="10"/>
      <c r="N689" s="5" t="s">
        <v>53</v>
      </c>
      <c r="O689" s="5" t="s">
        <v>54</v>
      </c>
      <c r="P689" s="6">
        <v>160.94999999999999</v>
      </c>
      <c r="Q689" s="7">
        <f>ROUND(K681,2)*P689</f>
        <v>8881.2209999999995</v>
      </c>
    </row>
    <row r="690" spans="1:17" ht="24" x14ac:dyDescent="0.25">
      <c r="A690" s="160" t="s">
        <v>20</v>
      </c>
      <c r="B690" s="160" t="s">
        <v>283</v>
      </c>
      <c r="C690" s="160" t="s">
        <v>22</v>
      </c>
      <c r="D690" s="160" t="s">
        <v>284</v>
      </c>
      <c r="E690" s="160" t="s">
        <v>285</v>
      </c>
      <c r="F690" s="161">
        <f>P690+P691+P692+P693+P694+P695+P696+P697+P698</f>
        <v>840</v>
      </c>
      <c r="G690" s="160" t="s">
        <v>25</v>
      </c>
      <c r="H690" s="162">
        <v>60.15</v>
      </c>
      <c r="I690" s="162">
        <v>60.15</v>
      </c>
      <c r="J690" s="163">
        <v>0.25</v>
      </c>
      <c r="K690" s="162">
        <f>ROUND(I690,2)+(ROUND(I690,2)*J690)</f>
        <v>75.1875</v>
      </c>
      <c r="L690" s="164">
        <f>ROUND(Q690,2)+ROUND(Q691,2)+ROUND(Q692,2)+ROUND(Q693,2)+ROUND(Q694,2)+ROUND(Q695,2)+ROUND(Q696,2)+ROUND(Q697,2)+ROUND(Q698,2)</f>
        <v>63159.59</v>
      </c>
      <c r="M690" s="9" t="s">
        <v>18</v>
      </c>
      <c r="N690" s="5" t="s">
        <v>17</v>
      </c>
      <c r="O690" s="5" t="s">
        <v>26</v>
      </c>
      <c r="P690" s="6">
        <v>100.8</v>
      </c>
      <c r="Q690" s="7">
        <f>ROUND(K690,2)*P690</f>
        <v>7579.1519999999991</v>
      </c>
    </row>
    <row r="691" spans="1:17" ht="24" x14ac:dyDescent="0.25">
      <c r="A691" s="165"/>
      <c r="B691" s="165"/>
      <c r="C691" s="165"/>
      <c r="D691" s="165"/>
      <c r="E691" s="165"/>
      <c r="F691" s="165"/>
      <c r="G691" s="165"/>
      <c r="H691" s="165"/>
      <c r="I691" s="165"/>
      <c r="J691" s="165"/>
      <c r="K691" s="165"/>
      <c r="L691" s="165"/>
      <c r="M691" s="10"/>
      <c r="N691" s="5" t="s">
        <v>41</v>
      </c>
      <c r="O691" s="5" t="s">
        <v>42</v>
      </c>
      <c r="P691" s="6">
        <v>100.8</v>
      </c>
      <c r="Q691" s="7">
        <f>ROUND(K690,2)*P691</f>
        <v>7579.1519999999991</v>
      </c>
    </row>
    <row r="692" spans="1:17" ht="15.75" customHeight="1" x14ac:dyDescent="0.25">
      <c r="A692" s="165"/>
      <c r="B692" s="165"/>
      <c r="C692" s="165"/>
      <c r="D692" s="165"/>
      <c r="E692" s="165"/>
      <c r="F692" s="165"/>
      <c r="G692" s="165"/>
      <c r="H692" s="165"/>
      <c r="I692" s="165"/>
      <c r="J692" s="165"/>
      <c r="K692" s="165"/>
      <c r="L692" s="165"/>
      <c r="M692" s="10"/>
      <c r="N692" s="5" t="s">
        <v>43</v>
      </c>
      <c r="O692" s="5" t="s">
        <v>44</v>
      </c>
      <c r="P692" s="6">
        <v>100.8</v>
      </c>
      <c r="Q692" s="7">
        <f>ROUND(K690,2)*P692</f>
        <v>7579.1519999999991</v>
      </c>
    </row>
    <row r="693" spans="1:17" ht="24" hidden="1" x14ac:dyDescent="0.25">
      <c r="A693" s="165"/>
      <c r="B693" s="165"/>
      <c r="C693" s="165"/>
      <c r="D693" s="165"/>
      <c r="E693" s="165"/>
      <c r="F693" s="165"/>
      <c r="G693" s="165"/>
      <c r="H693" s="165"/>
      <c r="I693" s="165"/>
      <c r="J693" s="165"/>
      <c r="K693" s="165"/>
      <c r="L693" s="165"/>
      <c r="M693" s="10"/>
      <c r="N693" s="5" t="s">
        <v>27</v>
      </c>
      <c r="O693" s="5" t="s">
        <v>28</v>
      </c>
      <c r="P693" s="6">
        <v>100.8</v>
      </c>
      <c r="Q693" s="7">
        <f>ROUND(K690,2)*P693</f>
        <v>7579.1519999999991</v>
      </c>
    </row>
    <row r="694" spans="1:17" ht="0.75" customHeight="1" x14ac:dyDescent="0.25">
      <c r="A694" s="165"/>
      <c r="B694" s="165"/>
      <c r="C694" s="165"/>
      <c r="D694" s="165"/>
      <c r="E694" s="165"/>
      <c r="F694" s="165"/>
      <c r="G694" s="165"/>
      <c r="H694" s="165"/>
      <c r="I694" s="165"/>
      <c r="J694" s="165"/>
      <c r="K694" s="165"/>
      <c r="L694" s="165"/>
      <c r="M694" s="10"/>
      <c r="N694" s="5" t="s">
        <v>45</v>
      </c>
      <c r="O694" s="5" t="s">
        <v>46</v>
      </c>
      <c r="P694" s="6">
        <v>100.8</v>
      </c>
      <c r="Q694" s="7">
        <f>ROUND(K690,2)*P694</f>
        <v>7579.1519999999991</v>
      </c>
    </row>
    <row r="695" spans="1:17" ht="24" hidden="1" x14ac:dyDescent="0.25">
      <c r="A695" s="165"/>
      <c r="B695" s="165"/>
      <c r="C695" s="165"/>
      <c r="D695" s="165"/>
      <c r="E695" s="165"/>
      <c r="F695" s="165"/>
      <c r="G695" s="165"/>
      <c r="H695" s="165"/>
      <c r="I695" s="165"/>
      <c r="J695" s="165"/>
      <c r="K695" s="165"/>
      <c r="L695" s="165"/>
      <c r="M695" s="10"/>
      <c r="N695" s="5" t="s">
        <v>47</v>
      </c>
      <c r="O695" s="5" t="s">
        <v>48</v>
      </c>
      <c r="P695" s="6">
        <v>84</v>
      </c>
      <c r="Q695" s="7">
        <f>ROUND(K690,2)*P695</f>
        <v>6315.96</v>
      </c>
    </row>
    <row r="696" spans="1:17" ht="24" hidden="1" x14ac:dyDescent="0.25">
      <c r="A696" s="165"/>
      <c r="B696" s="165"/>
      <c r="C696" s="165"/>
      <c r="D696" s="165"/>
      <c r="E696" s="165"/>
      <c r="F696" s="165"/>
      <c r="G696" s="165"/>
      <c r="H696" s="165"/>
      <c r="I696" s="165"/>
      <c r="J696" s="165"/>
      <c r="K696" s="165"/>
      <c r="L696" s="165"/>
      <c r="M696" s="10"/>
      <c r="N696" s="5" t="s">
        <v>49</v>
      </c>
      <c r="O696" s="5" t="s">
        <v>50</v>
      </c>
      <c r="P696" s="6">
        <v>84</v>
      </c>
      <c r="Q696" s="7">
        <f>ROUND(K690,2)*P696</f>
        <v>6315.96</v>
      </c>
    </row>
    <row r="697" spans="1:17" ht="24" hidden="1" x14ac:dyDescent="0.25">
      <c r="A697" s="165"/>
      <c r="B697" s="165"/>
      <c r="C697" s="165"/>
      <c r="D697" s="165"/>
      <c r="E697" s="165"/>
      <c r="F697" s="165"/>
      <c r="G697" s="165"/>
      <c r="H697" s="165"/>
      <c r="I697" s="165"/>
      <c r="J697" s="165"/>
      <c r="K697" s="165"/>
      <c r="L697" s="165"/>
      <c r="M697" s="10"/>
      <c r="N697" s="5" t="s">
        <v>51</v>
      </c>
      <c r="O697" s="5" t="s">
        <v>52</v>
      </c>
      <c r="P697" s="6">
        <v>84</v>
      </c>
      <c r="Q697" s="7">
        <f>ROUND(K690,2)*P697</f>
        <v>6315.96</v>
      </c>
    </row>
    <row r="698" spans="1:17" ht="24" hidden="1" x14ac:dyDescent="0.25">
      <c r="A698" s="165"/>
      <c r="B698" s="165"/>
      <c r="C698" s="165"/>
      <c r="D698" s="165"/>
      <c r="E698" s="165"/>
      <c r="F698" s="165"/>
      <c r="G698" s="165"/>
      <c r="H698" s="165"/>
      <c r="I698" s="165"/>
      <c r="J698" s="165"/>
      <c r="K698" s="165"/>
      <c r="L698" s="165"/>
      <c r="M698" s="10"/>
      <c r="N698" s="5" t="s">
        <v>53</v>
      </c>
      <c r="O698" s="5" t="s">
        <v>54</v>
      </c>
      <c r="P698" s="6">
        <v>84</v>
      </c>
      <c r="Q698" s="7">
        <f>ROUND(K690,2)*P698</f>
        <v>6315.96</v>
      </c>
    </row>
    <row r="699" spans="1:17" ht="24" x14ac:dyDescent="0.25">
      <c r="A699" s="160" t="s">
        <v>20</v>
      </c>
      <c r="B699" s="160" t="s">
        <v>286</v>
      </c>
      <c r="C699" s="160" t="s">
        <v>22</v>
      </c>
      <c r="D699" s="160" t="s">
        <v>287</v>
      </c>
      <c r="E699" s="160" t="s">
        <v>288</v>
      </c>
      <c r="F699" s="161">
        <f>P699+P700+P701+P702+P703+P704+P705+P706+P707</f>
        <v>955</v>
      </c>
      <c r="G699" s="160" t="s">
        <v>25</v>
      </c>
      <c r="H699" s="162">
        <v>51.58</v>
      </c>
      <c r="I699" s="162">
        <v>51.58</v>
      </c>
      <c r="J699" s="163">
        <v>0.25</v>
      </c>
      <c r="K699" s="162">
        <f>ROUND(I699,2)+(ROUND(I699,2)*J699)</f>
        <v>64.474999999999994</v>
      </c>
      <c r="L699" s="164">
        <f>ROUND(Q699,2)+ROUND(Q700,2)+ROUND(Q701,2)+ROUND(Q702,2)+ROUND(Q703,2)+ROUND(Q704,2)+ROUND(Q705,2)+ROUND(Q706,2)+ROUND(Q707,2)</f>
        <v>61578.409999999989</v>
      </c>
      <c r="M699" s="9" t="s">
        <v>18</v>
      </c>
      <c r="N699" s="5" t="s">
        <v>17</v>
      </c>
      <c r="O699" s="5" t="s">
        <v>26</v>
      </c>
      <c r="P699" s="6">
        <v>114.6</v>
      </c>
      <c r="Q699" s="7">
        <f>ROUND(K699,2)*P699</f>
        <v>7389.4080000000004</v>
      </c>
    </row>
    <row r="700" spans="1:17" ht="24" x14ac:dyDescent="0.25">
      <c r="A700" s="165"/>
      <c r="B700" s="165"/>
      <c r="C700" s="165"/>
      <c r="D700" s="165"/>
      <c r="E700" s="165"/>
      <c r="F700" s="165"/>
      <c r="G700" s="165"/>
      <c r="H700" s="165"/>
      <c r="I700" s="165"/>
      <c r="J700" s="165"/>
      <c r="K700" s="165"/>
      <c r="L700" s="165"/>
      <c r="M700" s="10"/>
      <c r="N700" s="5" t="s">
        <v>41</v>
      </c>
      <c r="O700" s="5" t="s">
        <v>42</v>
      </c>
      <c r="P700" s="6">
        <v>114.6</v>
      </c>
      <c r="Q700" s="7">
        <f>ROUND(K699,2)*P700</f>
        <v>7389.4080000000004</v>
      </c>
    </row>
    <row r="701" spans="1:17" ht="18" customHeight="1" x14ac:dyDescent="0.25">
      <c r="A701" s="165"/>
      <c r="B701" s="165"/>
      <c r="C701" s="165"/>
      <c r="D701" s="165"/>
      <c r="E701" s="165"/>
      <c r="F701" s="165"/>
      <c r="G701" s="165"/>
      <c r="H701" s="165"/>
      <c r="I701" s="165"/>
      <c r="J701" s="165"/>
      <c r="K701" s="165"/>
      <c r="L701" s="165"/>
      <c r="M701" s="10"/>
      <c r="N701" s="5" t="s">
        <v>43</v>
      </c>
      <c r="O701" s="5" t="s">
        <v>44</v>
      </c>
      <c r="P701" s="6">
        <v>114.6</v>
      </c>
      <c r="Q701" s="7">
        <f>ROUND(K699,2)*P701</f>
        <v>7389.4080000000004</v>
      </c>
    </row>
    <row r="702" spans="1:17" ht="24" hidden="1" x14ac:dyDescent="0.25">
      <c r="A702" s="165"/>
      <c r="B702" s="165"/>
      <c r="C702" s="165"/>
      <c r="D702" s="165"/>
      <c r="E702" s="165"/>
      <c r="F702" s="165"/>
      <c r="G702" s="165"/>
      <c r="H702" s="165"/>
      <c r="I702" s="165"/>
      <c r="J702" s="165"/>
      <c r="K702" s="165"/>
      <c r="L702" s="165"/>
      <c r="M702" s="10"/>
      <c r="N702" s="5" t="s">
        <v>27</v>
      </c>
      <c r="O702" s="5" t="s">
        <v>28</v>
      </c>
      <c r="P702" s="6">
        <v>114.6</v>
      </c>
      <c r="Q702" s="7">
        <f>ROUND(K699,2)*P702</f>
        <v>7389.4080000000004</v>
      </c>
    </row>
    <row r="703" spans="1:17" ht="24" hidden="1" x14ac:dyDescent="0.25">
      <c r="A703" s="165"/>
      <c r="B703" s="165"/>
      <c r="C703" s="165"/>
      <c r="D703" s="165"/>
      <c r="E703" s="165"/>
      <c r="F703" s="165"/>
      <c r="G703" s="165"/>
      <c r="H703" s="165"/>
      <c r="I703" s="165"/>
      <c r="J703" s="165"/>
      <c r="K703" s="165"/>
      <c r="L703" s="165"/>
      <c r="M703" s="10"/>
      <c r="N703" s="5" t="s">
        <v>45</v>
      </c>
      <c r="O703" s="5" t="s">
        <v>46</v>
      </c>
      <c r="P703" s="6">
        <v>114.6</v>
      </c>
      <c r="Q703" s="7">
        <f>ROUND(K699,2)*P703</f>
        <v>7389.4080000000004</v>
      </c>
    </row>
    <row r="704" spans="1:17" ht="24" hidden="1" x14ac:dyDescent="0.25">
      <c r="A704" s="165"/>
      <c r="B704" s="165"/>
      <c r="C704" s="165"/>
      <c r="D704" s="165"/>
      <c r="E704" s="165"/>
      <c r="F704" s="165"/>
      <c r="G704" s="165"/>
      <c r="H704" s="165"/>
      <c r="I704" s="165"/>
      <c r="J704" s="165"/>
      <c r="K704" s="165"/>
      <c r="L704" s="165"/>
      <c r="M704" s="10"/>
      <c r="N704" s="5" t="s">
        <v>47</v>
      </c>
      <c r="O704" s="5" t="s">
        <v>48</v>
      </c>
      <c r="P704" s="6">
        <v>95.5</v>
      </c>
      <c r="Q704" s="7">
        <f>ROUND(K699,2)*P704</f>
        <v>6157.84</v>
      </c>
    </row>
    <row r="705" spans="1:17" ht="24" hidden="1" x14ac:dyDescent="0.25">
      <c r="A705" s="165"/>
      <c r="B705" s="165"/>
      <c r="C705" s="165"/>
      <c r="D705" s="165"/>
      <c r="E705" s="165"/>
      <c r="F705" s="165"/>
      <c r="G705" s="165"/>
      <c r="H705" s="165"/>
      <c r="I705" s="165"/>
      <c r="J705" s="165"/>
      <c r="K705" s="165"/>
      <c r="L705" s="165"/>
      <c r="M705" s="10"/>
      <c r="N705" s="5" t="s">
        <v>49</v>
      </c>
      <c r="O705" s="5" t="s">
        <v>50</v>
      </c>
      <c r="P705" s="6">
        <v>95.5</v>
      </c>
      <c r="Q705" s="7">
        <f>ROUND(K699,2)*P705</f>
        <v>6157.84</v>
      </c>
    </row>
    <row r="706" spans="1:17" ht="24" hidden="1" x14ac:dyDescent="0.25">
      <c r="A706" s="165"/>
      <c r="B706" s="165"/>
      <c r="C706" s="165"/>
      <c r="D706" s="165"/>
      <c r="E706" s="165"/>
      <c r="F706" s="165"/>
      <c r="G706" s="165"/>
      <c r="H706" s="165"/>
      <c r="I706" s="165"/>
      <c r="J706" s="165"/>
      <c r="K706" s="165"/>
      <c r="L706" s="165"/>
      <c r="M706" s="10"/>
      <c r="N706" s="5" t="s">
        <v>51</v>
      </c>
      <c r="O706" s="5" t="s">
        <v>52</v>
      </c>
      <c r="P706" s="6">
        <v>95.5</v>
      </c>
      <c r="Q706" s="7">
        <f>ROUND(K699,2)*P706</f>
        <v>6157.84</v>
      </c>
    </row>
    <row r="707" spans="1:17" ht="24" hidden="1" x14ac:dyDescent="0.25">
      <c r="A707" s="165"/>
      <c r="B707" s="165"/>
      <c r="C707" s="165"/>
      <c r="D707" s="165"/>
      <c r="E707" s="165"/>
      <c r="F707" s="165"/>
      <c r="G707" s="165"/>
      <c r="H707" s="165"/>
      <c r="I707" s="165"/>
      <c r="J707" s="165"/>
      <c r="K707" s="165"/>
      <c r="L707" s="165"/>
      <c r="M707" s="10"/>
      <c r="N707" s="5" t="s">
        <v>53</v>
      </c>
      <c r="O707" s="5" t="s">
        <v>54</v>
      </c>
      <c r="P707" s="6">
        <v>95.5</v>
      </c>
      <c r="Q707" s="7">
        <f>ROUND(K699,2)*P707</f>
        <v>6157.84</v>
      </c>
    </row>
    <row r="708" spans="1:17" ht="24" x14ac:dyDescent="0.25">
      <c r="A708" s="160" t="s">
        <v>20</v>
      </c>
      <c r="B708" s="160" t="s">
        <v>289</v>
      </c>
      <c r="C708" s="160" t="s">
        <v>22</v>
      </c>
      <c r="D708" s="160" t="s">
        <v>290</v>
      </c>
      <c r="E708" s="160" t="s">
        <v>291</v>
      </c>
      <c r="F708" s="161">
        <f>P708+P709+P710+P711+P712+P713+P714+P715+P716</f>
        <v>648.99999999999989</v>
      </c>
      <c r="G708" s="160" t="s">
        <v>25</v>
      </c>
      <c r="H708" s="162">
        <v>68.209999999999994</v>
      </c>
      <c r="I708" s="162">
        <v>68.209999999999994</v>
      </c>
      <c r="J708" s="163">
        <v>0.25</v>
      </c>
      <c r="K708" s="162">
        <f>ROUND(I708,2)+(ROUND(I708,2)*J708)</f>
        <v>85.262499999999989</v>
      </c>
      <c r="L708" s="164">
        <f>ROUND(Q708,2)+ROUND(Q709,2)+ROUND(Q710,2)+ROUND(Q711,2)+ROUND(Q712,2)+ROUND(Q713,2)+ROUND(Q714,2)+ROUND(Q715,2)+ROUND(Q716,2)</f>
        <v>55333.73000000001</v>
      </c>
      <c r="M708" s="9" t="s">
        <v>18</v>
      </c>
      <c r="N708" s="5" t="s">
        <v>17</v>
      </c>
      <c r="O708" s="5" t="s">
        <v>26</v>
      </c>
      <c r="P708" s="6">
        <v>77.88</v>
      </c>
      <c r="Q708" s="7">
        <f>ROUND(K708,2)*P708</f>
        <v>6640.0487999999996</v>
      </c>
    </row>
    <row r="709" spans="1:17" ht="24" x14ac:dyDescent="0.25">
      <c r="A709" s="165"/>
      <c r="B709" s="165"/>
      <c r="C709" s="165"/>
      <c r="D709" s="165"/>
      <c r="E709" s="165"/>
      <c r="F709" s="165"/>
      <c r="G709" s="165"/>
      <c r="H709" s="165"/>
      <c r="I709" s="165"/>
      <c r="J709" s="165"/>
      <c r="K709" s="165"/>
      <c r="L709" s="165"/>
      <c r="M709" s="10"/>
      <c r="N709" s="5" t="s">
        <v>41</v>
      </c>
      <c r="O709" s="5" t="s">
        <v>42</v>
      </c>
      <c r="P709" s="6">
        <v>77.88</v>
      </c>
      <c r="Q709" s="7">
        <f>ROUND(K708,2)*P709</f>
        <v>6640.0487999999996</v>
      </c>
    </row>
    <row r="710" spans="1:17" ht="24" x14ac:dyDescent="0.25">
      <c r="A710" s="165"/>
      <c r="B710" s="165"/>
      <c r="C710" s="165"/>
      <c r="D710" s="165"/>
      <c r="E710" s="165"/>
      <c r="F710" s="165"/>
      <c r="G710" s="165"/>
      <c r="H710" s="165"/>
      <c r="I710" s="165"/>
      <c r="J710" s="165"/>
      <c r="K710" s="165"/>
      <c r="L710" s="165"/>
      <c r="M710" s="10"/>
      <c r="N710" s="5" t="s">
        <v>43</v>
      </c>
      <c r="O710" s="5" t="s">
        <v>44</v>
      </c>
      <c r="P710" s="6">
        <v>77.88</v>
      </c>
      <c r="Q710" s="7">
        <f>ROUND(K708,2)*P710</f>
        <v>6640.0487999999996</v>
      </c>
    </row>
    <row r="711" spans="1:17" ht="2.25" customHeight="1" x14ac:dyDescent="0.25">
      <c r="A711" s="165"/>
      <c r="B711" s="165"/>
      <c r="C711" s="165"/>
      <c r="D711" s="165"/>
      <c r="E711" s="165"/>
      <c r="F711" s="165"/>
      <c r="G711" s="165"/>
      <c r="H711" s="165"/>
      <c r="I711" s="165"/>
      <c r="J711" s="165"/>
      <c r="K711" s="165"/>
      <c r="L711" s="165"/>
      <c r="M711" s="10"/>
      <c r="N711" s="5" t="s">
        <v>27</v>
      </c>
      <c r="O711" s="5" t="s">
        <v>28</v>
      </c>
      <c r="P711" s="6">
        <v>77.88</v>
      </c>
      <c r="Q711" s="7">
        <f>ROUND(K708,2)*P711</f>
        <v>6640.0487999999996</v>
      </c>
    </row>
    <row r="712" spans="1:17" ht="24" hidden="1" x14ac:dyDescent="0.25">
      <c r="A712" s="165"/>
      <c r="B712" s="165"/>
      <c r="C712" s="165"/>
      <c r="D712" s="165"/>
      <c r="E712" s="165"/>
      <c r="F712" s="165"/>
      <c r="G712" s="165"/>
      <c r="H712" s="165"/>
      <c r="I712" s="165"/>
      <c r="J712" s="165"/>
      <c r="K712" s="165"/>
      <c r="L712" s="165"/>
      <c r="M712" s="10"/>
      <c r="N712" s="5" t="s">
        <v>45</v>
      </c>
      <c r="O712" s="5" t="s">
        <v>46</v>
      </c>
      <c r="P712" s="6">
        <v>77.88</v>
      </c>
      <c r="Q712" s="7">
        <f>ROUND(K708,2)*P712</f>
        <v>6640.0487999999996</v>
      </c>
    </row>
    <row r="713" spans="1:17" ht="24" hidden="1" x14ac:dyDescent="0.25">
      <c r="A713" s="165"/>
      <c r="B713" s="165"/>
      <c r="C713" s="165"/>
      <c r="D713" s="165"/>
      <c r="E713" s="165"/>
      <c r="F713" s="165"/>
      <c r="G713" s="165"/>
      <c r="H713" s="165"/>
      <c r="I713" s="165"/>
      <c r="J713" s="165"/>
      <c r="K713" s="165"/>
      <c r="L713" s="165"/>
      <c r="M713" s="10"/>
      <c r="N713" s="5" t="s">
        <v>47</v>
      </c>
      <c r="O713" s="5" t="s">
        <v>48</v>
      </c>
      <c r="P713" s="6">
        <v>64.900000000000006</v>
      </c>
      <c r="Q713" s="7">
        <f>ROUND(K708,2)*P713</f>
        <v>5533.3740000000007</v>
      </c>
    </row>
    <row r="714" spans="1:17" ht="24" hidden="1" x14ac:dyDescent="0.25">
      <c r="A714" s="165"/>
      <c r="B714" s="165"/>
      <c r="C714" s="165"/>
      <c r="D714" s="165"/>
      <c r="E714" s="165"/>
      <c r="F714" s="165"/>
      <c r="G714" s="165"/>
      <c r="H714" s="165"/>
      <c r="I714" s="165"/>
      <c r="J714" s="165"/>
      <c r="K714" s="165"/>
      <c r="L714" s="165"/>
      <c r="M714" s="10"/>
      <c r="N714" s="5" t="s">
        <v>49</v>
      </c>
      <c r="O714" s="5" t="s">
        <v>50</v>
      </c>
      <c r="P714" s="6">
        <v>64.900000000000006</v>
      </c>
      <c r="Q714" s="7">
        <f>ROUND(K708,2)*P714</f>
        <v>5533.3740000000007</v>
      </c>
    </row>
    <row r="715" spans="1:17" ht="24" hidden="1" x14ac:dyDescent="0.25">
      <c r="A715" s="165"/>
      <c r="B715" s="165"/>
      <c r="C715" s="165"/>
      <c r="D715" s="165"/>
      <c r="E715" s="165"/>
      <c r="F715" s="165"/>
      <c r="G715" s="165"/>
      <c r="H715" s="165"/>
      <c r="I715" s="165"/>
      <c r="J715" s="165"/>
      <c r="K715" s="165"/>
      <c r="L715" s="165"/>
      <c r="M715" s="10"/>
      <c r="N715" s="5" t="s">
        <v>51</v>
      </c>
      <c r="O715" s="5" t="s">
        <v>52</v>
      </c>
      <c r="P715" s="6">
        <v>64.900000000000006</v>
      </c>
      <c r="Q715" s="7">
        <f>ROUND(K708,2)*P715</f>
        <v>5533.3740000000007</v>
      </c>
    </row>
    <row r="716" spans="1:17" ht="24" hidden="1" x14ac:dyDescent="0.25">
      <c r="A716" s="165"/>
      <c r="B716" s="165"/>
      <c r="C716" s="165"/>
      <c r="D716" s="165"/>
      <c r="E716" s="165"/>
      <c r="F716" s="165"/>
      <c r="G716" s="165"/>
      <c r="H716" s="165"/>
      <c r="I716" s="165"/>
      <c r="J716" s="165"/>
      <c r="K716" s="165"/>
      <c r="L716" s="165"/>
      <c r="M716" s="10"/>
      <c r="N716" s="5" t="s">
        <v>53</v>
      </c>
      <c r="O716" s="5" t="s">
        <v>54</v>
      </c>
      <c r="P716" s="6">
        <v>64.900000000000006</v>
      </c>
      <c r="Q716" s="7">
        <f>ROUND(K708,2)*P716</f>
        <v>5533.3740000000007</v>
      </c>
    </row>
    <row r="717" spans="1:17" ht="24" x14ac:dyDescent="0.25">
      <c r="A717" s="160" t="s">
        <v>20</v>
      </c>
      <c r="B717" s="160" t="s">
        <v>292</v>
      </c>
      <c r="C717" s="160" t="s">
        <v>22</v>
      </c>
      <c r="D717" s="160" t="s">
        <v>266</v>
      </c>
      <c r="E717" s="160" t="s">
        <v>267</v>
      </c>
      <c r="F717" s="161">
        <f>P717+P718+P719+P720+P721+P722+P723+P724+P725</f>
        <v>807.5</v>
      </c>
      <c r="G717" s="160" t="s">
        <v>25</v>
      </c>
      <c r="H717" s="162">
        <v>0.75</v>
      </c>
      <c r="I717" s="162">
        <v>0.75</v>
      </c>
      <c r="J717" s="163">
        <v>0.25</v>
      </c>
      <c r="K717" s="162">
        <f>ROUND(I717,2)+(ROUND(I717,2)*J717)</f>
        <v>0.9375</v>
      </c>
      <c r="L717" s="164">
        <f>ROUND(Q717,2)+ROUND(Q718,2)+ROUND(Q719,2)+ROUND(Q720,2)+ROUND(Q721,2)+ROUND(Q722,2)+ROUND(Q723,2)+ROUND(Q724,2)+ROUND(Q725,2)</f>
        <v>759.08999999999992</v>
      </c>
      <c r="M717" s="9" t="s">
        <v>18</v>
      </c>
      <c r="N717" s="5" t="s">
        <v>17</v>
      </c>
      <c r="O717" s="5" t="s">
        <v>26</v>
      </c>
      <c r="P717" s="6">
        <v>96.9</v>
      </c>
      <c r="Q717" s="7">
        <f>ROUND(K717,2)*P717</f>
        <v>91.085999999999999</v>
      </c>
    </row>
    <row r="718" spans="1:17" ht="24" x14ac:dyDescent="0.25">
      <c r="A718" s="165"/>
      <c r="B718" s="165"/>
      <c r="C718" s="165"/>
      <c r="D718" s="165"/>
      <c r="E718" s="165"/>
      <c r="F718" s="165"/>
      <c r="G718" s="165"/>
      <c r="H718" s="165"/>
      <c r="I718" s="165"/>
      <c r="J718" s="165"/>
      <c r="K718" s="165"/>
      <c r="L718" s="165"/>
      <c r="M718" s="10"/>
      <c r="N718" s="5" t="s">
        <v>41</v>
      </c>
      <c r="O718" s="5" t="s">
        <v>42</v>
      </c>
      <c r="P718" s="6">
        <v>96.9</v>
      </c>
      <c r="Q718" s="7">
        <f>ROUND(K717,2)*P718</f>
        <v>91.085999999999999</v>
      </c>
    </row>
    <row r="719" spans="1:17" ht="21" customHeight="1" x14ac:dyDescent="0.25">
      <c r="A719" s="165"/>
      <c r="B719" s="165"/>
      <c r="C719" s="165"/>
      <c r="D719" s="165"/>
      <c r="E719" s="165"/>
      <c r="F719" s="165"/>
      <c r="G719" s="165"/>
      <c r="H719" s="165"/>
      <c r="I719" s="165"/>
      <c r="J719" s="165"/>
      <c r="K719" s="165"/>
      <c r="L719" s="165"/>
      <c r="M719" s="10"/>
      <c r="N719" s="5" t="s">
        <v>43</v>
      </c>
      <c r="O719" s="5" t="s">
        <v>44</v>
      </c>
      <c r="P719" s="6">
        <v>96.9</v>
      </c>
      <c r="Q719" s="7">
        <f>ROUND(K717,2)*P719</f>
        <v>91.085999999999999</v>
      </c>
    </row>
    <row r="720" spans="1:17" ht="24" hidden="1" x14ac:dyDescent="0.25">
      <c r="A720" s="165"/>
      <c r="B720" s="165"/>
      <c r="C720" s="165"/>
      <c r="D720" s="165"/>
      <c r="E720" s="165"/>
      <c r="F720" s="165"/>
      <c r="G720" s="165"/>
      <c r="H720" s="165"/>
      <c r="I720" s="165"/>
      <c r="J720" s="165"/>
      <c r="K720" s="165"/>
      <c r="L720" s="165"/>
      <c r="M720" s="10"/>
      <c r="N720" s="5" t="s">
        <v>27</v>
      </c>
      <c r="O720" s="5" t="s">
        <v>28</v>
      </c>
      <c r="P720" s="6">
        <v>96.9</v>
      </c>
      <c r="Q720" s="7">
        <f>ROUND(K717,2)*P720</f>
        <v>91.085999999999999</v>
      </c>
    </row>
    <row r="721" spans="1:17" ht="24" hidden="1" x14ac:dyDescent="0.25">
      <c r="A721" s="165"/>
      <c r="B721" s="165"/>
      <c r="C721" s="165"/>
      <c r="D721" s="165"/>
      <c r="E721" s="165"/>
      <c r="F721" s="165"/>
      <c r="G721" s="165"/>
      <c r="H721" s="165"/>
      <c r="I721" s="165"/>
      <c r="J721" s="165"/>
      <c r="K721" s="165"/>
      <c r="L721" s="165"/>
      <c r="M721" s="10"/>
      <c r="N721" s="5" t="s">
        <v>45</v>
      </c>
      <c r="O721" s="5" t="s">
        <v>46</v>
      </c>
      <c r="P721" s="6">
        <v>96.9</v>
      </c>
      <c r="Q721" s="7">
        <f>ROUND(K717,2)*P721</f>
        <v>91.085999999999999</v>
      </c>
    </row>
    <row r="722" spans="1:17" ht="24" hidden="1" x14ac:dyDescent="0.25">
      <c r="A722" s="165"/>
      <c r="B722" s="165"/>
      <c r="C722" s="165"/>
      <c r="D722" s="165"/>
      <c r="E722" s="165"/>
      <c r="F722" s="165"/>
      <c r="G722" s="165"/>
      <c r="H722" s="165"/>
      <c r="I722" s="165"/>
      <c r="J722" s="165"/>
      <c r="K722" s="165"/>
      <c r="L722" s="165"/>
      <c r="M722" s="10"/>
      <c r="N722" s="5" t="s">
        <v>47</v>
      </c>
      <c r="O722" s="5" t="s">
        <v>48</v>
      </c>
      <c r="P722" s="6">
        <v>80.75</v>
      </c>
      <c r="Q722" s="7">
        <f>ROUND(K717,2)*P722</f>
        <v>75.905000000000001</v>
      </c>
    </row>
    <row r="723" spans="1:17" ht="24" hidden="1" x14ac:dyDescent="0.25">
      <c r="A723" s="165"/>
      <c r="B723" s="165"/>
      <c r="C723" s="165"/>
      <c r="D723" s="165"/>
      <c r="E723" s="165"/>
      <c r="F723" s="165"/>
      <c r="G723" s="165"/>
      <c r="H723" s="165"/>
      <c r="I723" s="165"/>
      <c r="J723" s="165"/>
      <c r="K723" s="165"/>
      <c r="L723" s="165"/>
      <c r="M723" s="10"/>
      <c r="N723" s="5" t="s">
        <v>49</v>
      </c>
      <c r="O723" s="5" t="s">
        <v>50</v>
      </c>
      <c r="P723" s="6">
        <v>80.75</v>
      </c>
      <c r="Q723" s="7">
        <f>ROUND(K717,2)*P723</f>
        <v>75.905000000000001</v>
      </c>
    </row>
    <row r="724" spans="1:17" ht="24" hidden="1" x14ac:dyDescent="0.25">
      <c r="A724" s="165"/>
      <c r="B724" s="165"/>
      <c r="C724" s="165"/>
      <c r="D724" s="165"/>
      <c r="E724" s="165"/>
      <c r="F724" s="165"/>
      <c r="G724" s="165"/>
      <c r="H724" s="165"/>
      <c r="I724" s="165"/>
      <c r="J724" s="165"/>
      <c r="K724" s="165"/>
      <c r="L724" s="165"/>
      <c r="M724" s="10"/>
      <c r="N724" s="5" t="s">
        <v>51</v>
      </c>
      <c r="O724" s="5" t="s">
        <v>52</v>
      </c>
      <c r="P724" s="6">
        <v>80.75</v>
      </c>
      <c r="Q724" s="7">
        <f>ROUND(K717,2)*P724</f>
        <v>75.905000000000001</v>
      </c>
    </row>
    <row r="725" spans="1:17" ht="24" hidden="1" x14ac:dyDescent="0.25">
      <c r="A725" s="165"/>
      <c r="B725" s="165"/>
      <c r="C725" s="165"/>
      <c r="D725" s="165"/>
      <c r="E725" s="165"/>
      <c r="F725" s="165"/>
      <c r="G725" s="165"/>
      <c r="H725" s="165"/>
      <c r="I725" s="165"/>
      <c r="J725" s="165"/>
      <c r="K725" s="165"/>
      <c r="L725" s="165"/>
      <c r="M725" s="10"/>
      <c r="N725" s="5" t="s">
        <v>53</v>
      </c>
      <c r="O725" s="5" t="s">
        <v>54</v>
      </c>
      <c r="P725" s="6">
        <v>80.75</v>
      </c>
      <c r="Q725" s="7">
        <f>ROUND(K717,2)*P725</f>
        <v>75.905000000000001</v>
      </c>
    </row>
    <row r="726" spans="1:17" ht="24" x14ac:dyDescent="0.25">
      <c r="A726" s="160" t="s">
        <v>20</v>
      </c>
      <c r="B726" s="160" t="s">
        <v>293</v>
      </c>
      <c r="C726" s="160" t="s">
        <v>22</v>
      </c>
      <c r="D726" s="160" t="s">
        <v>294</v>
      </c>
      <c r="E726" s="160" t="s">
        <v>295</v>
      </c>
      <c r="F726" s="161">
        <f>P726+P727+P728+P729+P730+P731+P732+P733+P734</f>
        <v>56.499999999999993</v>
      </c>
      <c r="G726" s="160" t="s">
        <v>70</v>
      </c>
      <c r="H726" s="162">
        <v>861.65</v>
      </c>
      <c r="I726" s="162">
        <v>861.65</v>
      </c>
      <c r="J726" s="163">
        <v>0.25</v>
      </c>
      <c r="K726" s="162">
        <f>ROUND(I726,2)+(ROUND(I726,2)*J726)</f>
        <v>1077.0625</v>
      </c>
      <c r="L726" s="164">
        <f>ROUND(Q726,2)+ROUND(Q727,2)+ROUND(Q728,2)+ROUND(Q729,2)+ROUND(Q730,2)+ROUND(Q731,2)+ROUND(Q732,2)+ROUND(Q733,2)+ROUND(Q734,2)</f>
        <v>60853.909999999996</v>
      </c>
      <c r="M726" s="9" t="s">
        <v>18</v>
      </c>
      <c r="N726" s="5" t="s">
        <v>17</v>
      </c>
      <c r="O726" s="5" t="s">
        <v>26</v>
      </c>
      <c r="P726" s="6">
        <v>6.78</v>
      </c>
      <c r="Q726" s="7">
        <f>ROUND(K726,2)*P726</f>
        <v>7302.4668000000001</v>
      </c>
    </row>
    <row r="727" spans="1:17" ht="24" x14ac:dyDescent="0.25">
      <c r="A727" s="165"/>
      <c r="B727" s="165"/>
      <c r="C727" s="165"/>
      <c r="D727" s="165"/>
      <c r="E727" s="165"/>
      <c r="F727" s="165"/>
      <c r="G727" s="165"/>
      <c r="H727" s="165"/>
      <c r="I727" s="165"/>
      <c r="J727" s="165"/>
      <c r="K727" s="165"/>
      <c r="L727" s="165"/>
      <c r="M727" s="10"/>
      <c r="N727" s="5" t="s">
        <v>41</v>
      </c>
      <c r="O727" s="5" t="s">
        <v>42</v>
      </c>
      <c r="P727" s="6">
        <v>6.78</v>
      </c>
      <c r="Q727" s="7">
        <f>ROUND(K726,2)*P727</f>
        <v>7302.4668000000001</v>
      </c>
    </row>
    <row r="728" spans="1:17" ht="24" x14ac:dyDescent="0.25">
      <c r="A728" s="165"/>
      <c r="B728" s="165"/>
      <c r="C728" s="165"/>
      <c r="D728" s="165"/>
      <c r="E728" s="165"/>
      <c r="F728" s="165"/>
      <c r="G728" s="165"/>
      <c r="H728" s="165"/>
      <c r="I728" s="165"/>
      <c r="J728" s="165"/>
      <c r="K728" s="165"/>
      <c r="L728" s="165"/>
      <c r="M728" s="10"/>
      <c r="N728" s="5" t="s">
        <v>43</v>
      </c>
      <c r="O728" s="5" t="s">
        <v>44</v>
      </c>
      <c r="P728" s="6">
        <v>6.78</v>
      </c>
      <c r="Q728" s="7">
        <f>ROUND(K726,2)*P728</f>
        <v>7302.4668000000001</v>
      </c>
    </row>
    <row r="729" spans="1:17" ht="3.75" customHeight="1" x14ac:dyDescent="0.25">
      <c r="A729" s="165"/>
      <c r="B729" s="165"/>
      <c r="C729" s="165"/>
      <c r="D729" s="165"/>
      <c r="E729" s="165"/>
      <c r="F729" s="165"/>
      <c r="G729" s="165"/>
      <c r="H729" s="165"/>
      <c r="I729" s="165"/>
      <c r="J729" s="165"/>
      <c r="K729" s="165"/>
      <c r="L729" s="165"/>
      <c r="M729" s="10"/>
      <c r="N729" s="5" t="s">
        <v>27</v>
      </c>
      <c r="O729" s="5" t="s">
        <v>28</v>
      </c>
      <c r="P729" s="6">
        <v>6.78</v>
      </c>
      <c r="Q729" s="7">
        <f>ROUND(K726,2)*P729</f>
        <v>7302.4668000000001</v>
      </c>
    </row>
    <row r="730" spans="1:17" ht="24" hidden="1" x14ac:dyDescent="0.25">
      <c r="A730" s="165"/>
      <c r="B730" s="165"/>
      <c r="C730" s="165"/>
      <c r="D730" s="165"/>
      <c r="E730" s="165"/>
      <c r="F730" s="165"/>
      <c r="G730" s="165"/>
      <c r="H730" s="165"/>
      <c r="I730" s="165"/>
      <c r="J730" s="165"/>
      <c r="K730" s="165"/>
      <c r="L730" s="165"/>
      <c r="M730" s="10"/>
      <c r="N730" s="5" t="s">
        <v>45</v>
      </c>
      <c r="O730" s="5" t="s">
        <v>46</v>
      </c>
      <c r="P730" s="6">
        <v>6.78</v>
      </c>
      <c r="Q730" s="7">
        <f>ROUND(K726,2)*P730</f>
        <v>7302.4668000000001</v>
      </c>
    </row>
    <row r="731" spans="1:17" ht="24" hidden="1" x14ac:dyDescent="0.25">
      <c r="A731" s="165"/>
      <c r="B731" s="165"/>
      <c r="C731" s="165"/>
      <c r="D731" s="165"/>
      <c r="E731" s="165"/>
      <c r="F731" s="165"/>
      <c r="G731" s="165"/>
      <c r="H731" s="165"/>
      <c r="I731" s="165"/>
      <c r="J731" s="165"/>
      <c r="K731" s="165"/>
      <c r="L731" s="165"/>
      <c r="M731" s="10"/>
      <c r="N731" s="5" t="s">
        <v>47</v>
      </c>
      <c r="O731" s="5" t="s">
        <v>48</v>
      </c>
      <c r="P731" s="6">
        <v>5.65</v>
      </c>
      <c r="Q731" s="7">
        <f>ROUND(K726,2)*P731</f>
        <v>6085.3890000000001</v>
      </c>
    </row>
    <row r="732" spans="1:17" ht="24" hidden="1" x14ac:dyDescent="0.25">
      <c r="A732" s="165"/>
      <c r="B732" s="165"/>
      <c r="C732" s="165"/>
      <c r="D732" s="165"/>
      <c r="E732" s="165"/>
      <c r="F732" s="165"/>
      <c r="G732" s="165"/>
      <c r="H732" s="165"/>
      <c r="I732" s="165"/>
      <c r="J732" s="165"/>
      <c r="K732" s="165"/>
      <c r="L732" s="165"/>
      <c r="M732" s="10"/>
      <c r="N732" s="5" t="s">
        <v>49</v>
      </c>
      <c r="O732" s="5" t="s">
        <v>50</v>
      </c>
      <c r="P732" s="6">
        <v>5.65</v>
      </c>
      <c r="Q732" s="7">
        <f>ROUND(K726,2)*P732</f>
        <v>6085.3890000000001</v>
      </c>
    </row>
    <row r="733" spans="1:17" ht="24" hidden="1" x14ac:dyDescent="0.25">
      <c r="A733" s="165"/>
      <c r="B733" s="165"/>
      <c r="C733" s="165"/>
      <c r="D733" s="165"/>
      <c r="E733" s="165"/>
      <c r="F733" s="165"/>
      <c r="G733" s="165"/>
      <c r="H733" s="165"/>
      <c r="I733" s="165"/>
      <c r="J733" s="165"/>
      <c r="K733" s="165"/>
      <c r="L733" s="165"/>
      <c r="M733" s="10"/>
      <c r="N733" s="5" t="s">
        <v>51</v>
      </c>
      <c r="O733" s="5" t="s">
        <v>52</v>
      </c>
      <c r="P733" s="6">
        <v>5.65</v>
      </c>
      <c r="Q733" s="7">
        <f>ROUND(K726,2)*P733</f>
        <v>6085.3890000000001</v>
      </c>
    </row>
    <row r="734" spans="1:17" ht="24" hidden="1" x14ac:dyDescent="0.25">
      <c r="A734" s="165"/>
      <c r="B734" s="165"/>
      <c r="C734" s="165"/>
      <c r="D734" s="165"/>
      <c r="E734" s="165"/>
      <c r="F734" s="165"/>
      <c r="G734" s="165"/>
      <c r="H734" s="165"/>
      <c r="I734" s="165"/>
      <c r="J734" s="165"/>
      <c r="K734" s="165"/>
      <c r="L734" s="165"/>
      <c r="M734" s="10"/>
      <c r="N734" s="5" t="s">
        <v>53</v>
      </c>
      <c r="O734" s="5" t="s">
        <v>54</v>
      </c>
      <c r="P734" s="6">
        <v>5.65</v>
      </c>
      <c r="Q734" s="7">
        <f>ROUND(K726,2)*P734</f>
        <v>6085.3890000000001</v>
      </c>
    </row>
    <row r="735" spans="1:17" ht="24" x14ac:dyDescent="0.25">
      <c r="A735" s="160" t="s">
        <v>20</v>
      </c>
      <c r="B735" s="160" t="s">
        <v>296</v>
      </c>
      <c r="C735" s="160" t="s">
        <v>22</v>
      </c>
      <c r="D735" s="160" t="s">
        <v>297</v>
      </c>
      <c r="E735" s="160" t="s">
        <v>298</v>
      </c>
      <c r="F735" s="161">
        <f>P735+P736+P737+P738+P739+P740+P741+P742+P743</f>
        <v>125.99999999999997</v>
      </c>
      <c r="G735" s="160" t="s">
        <v>40</v>
      </c>
      <c r="H735" s="162">
        <v>87.04</v>
      </c>
      <c r="I735" s="162">
        <v>87.04</v>
      </c>
      <c r="J735" s="163">
        <v>0.25</v>
      </c>
      <c r="K735" s="162">
        <f>ROUND(I735,2)+(ROUND(I735,2)*J735)</f>
        <v>108.80000000000001</v>
      </c>
      <c r="L735" s="164">
        <f>ROUND(Q735,2)+ROUND(Q736,2)+ROUND(Q737,2)+ROUND(Q738,2)+ROUND(Q739,2)+ROUND(Q740,2)+ROUND(Q741,2)+ROUND(Q742,2)+ROUND(Q743,2)</f>
        <v>13708.820000000003</v>
      </c>
      <c r="M735" s="9" t="s">
        <v>18</v>
      </c>
      <c r="N735" s="5" t="s">
        <v>17</v>
      </c>
      <c r="O735" s="5" t="s">
        <v>26</v>
      </c>
      <c r="P735" s="6">
        <v>15.12</v>
      </c>
      <c r="Q735" s="7">
        <f>ROUND(K735,2)*P735</f>
        <v>1645.0559999999998</v>
      </c>
    </row>
    <row r="736" spans="1:17" ht="24" x14ac:dyDescent="0.25">
      <c r="A736" s="165"/>
      <c r="B736" s="165"/>
      <c r="C736" s="165"/>
      <c r="D736" s="165"/>
      <c r="E736" s="165"/>
      <c r="F736" s="165"/>
      <c r="G736" s="165"/>
      <c r="H736" s="165"/>
      <c r="I736" s="165"/>
      <c r="J736" s="165"/>
      <c r="K736" s="165"/>
      <c r="L736" s="165"/>
      <c r="M736" s="10"/>
      <c r="N736" s="5" t="s">
        <v>41</v>
      </c>
      <c r="O736" s="5" t="s">
        <v>42</v>
      </c>
      <c r="P736" s="6">
        <v>15.12</v>
      </c>
      <c r="Q736" s="7">
        <f>ROUND(K735,2)*P736</f>
        <v>1645.0559999999998</v>
      </c>
    </row>
    <row r="737" spans="1:17" ht="1.5" customHeight="1" x14ac:dyDescent="0.25">
      <c r="A737" s="165"/>
      <c r="B737" s="165"/>
      <c r="C737" s="165"/>
      <c r="D737" s="165"/>
      <c r="E737" s="165"/>
      <c r="F737" s="165"/>
      <c r="G737" s="165"/>
      <c r="H737" s="165"/>
      <c r="I737" s="165"/>
      <c r="J737" s="165"/>
      <c r="K737" s="165"/>
      <c r="L737" s="165"/>
      <c r="M737" s="10"/>
      <c r="N737" s="5" t="s">
        <v>43</v>
      </c>
      <c r="O737" s="5" t="s">
        <v>44</v>
      </c>
      <c r="P737" s="6">
        <v>15.12</v>
      </c>
      <c r="Q737" s="7">
        <f>ROUND(K735,2)*P737</f>
        <v>1645.0559999999998</v>
      </c>
    </row>
    <row r="738" spans="1:17" ht="2.25" hidden="1" customHeight="1" x14ac:dyDescent="0.25">
      <c r="A738" s="165"/>
      <c r="B738" s="165"/>
      <c r="C738" s="165"/>
      <c r="D738" s="165"/>
      <c r="E738" s="165"/>
      <c r="F738" s="165"/>
      <c r="G738" s="165"/>
      <c r="H738" s="165"/>
      <c r="I738" s="165"/>
      <c r="J738" s="165"/>
      <c r="K738" s="165"/>
      <c r="L738" s="165"/>
      <c r="M738" s="10"/>
      <c r="N738" s="5" t="s">
        <v>27</v>
      </c>
      <c r="O738" s="5" t="s">
        <v>28</v>
      </c>
      <c r="P738" s="6">
        <v>15.12</v>
      </c>
      <c r="Q738" s="7">
        <f>ROUND(K735,2)*P738</f>
        <v>1645.0559999999998</v>
      </c>
    </row>
    <row r="739" spans="1:17" ht="24" hidden="1" x14ac:dyDescent="0.25">
      <c r="A739" s="165"/>
      <c r="B739" s="165"/>
      <c r="C739" s="165"/>
      <c r="D739" s="165"/>
      <c r="E739" s="165"/>
      <c r="F739" s="165"/>
      <c r="G739" s="165"/>
      <c r="H739" s="165"/>
      <c r="I739" s="165"/>
      <c r="J739" s="165"/>
      <c r="K739" s="165"/>
      <c r="L739" s="165"/>
      <c r="M739" s="10"/>
      <c r="N739" s="5" t="s">
        <v>45</v>
      </c>
      <c r="O739" s="5" t="s">
        <v>46</v>
      </c>
      <c r="P739" s="6">
        <v>15.12</v>
      </c>
      <c r="Q739" s="7">
        <f>ROUND(K735,2)*P739</f>
        <v>1645.0559999999998</v>
      </c>
    </row>
    <row r="740" spans="1:17" ht="24" hidden="1" x14ac:dyDescent="0.25">
      <c r="A740" s="165"/>
      <c r="B740" s="165"/>
      <c r="C740" s="165"/>
      <c r="D740" s="165"/>
      <c r="E740" s="165"/>
      <c r="F740" s="165"/>
      <c r="G740" s="165"/>
      <c r="H740" s="165"/>
      <c r="I740" s="165"/>
      <c r="J740" s="165"/>
      <c r="K740" s="165"/>
      <c r="L740" s="165"/>
      <c r="M740" s="10"/>
      <c r="N740" s="5" t="s">
        <v>47</v>
      </c>
      <c r="O740" s="5" t="s">
        <v>48</v>
      </c>
      <c r="P740" s="6">
        <v>12.6</v>
      </c>
      <c r="Q740" s="7">
        <f>ROUND(K735,2)*P740</f>
        <v>1370.8799999999999</v>
      </c>
    </row>
    <row r="741" spans="1:17" ht="24" hidden="1" x14ac:dyDescent="0.25">
      <c r="A741" s="165"/>
      <c r="B741" s="165"/>
      <c r="C741" s="165"/>
      <c r="D741" s="165"/>
      <c r="E741" s="165"/>
      <c r="F741" s="165"/>
      <c r="G741" s="165"/>
      <c r="H741" s="165"/>
      <c r="I741" s="165"/>
      <c r="J741" s="165"/>
      <c r="K741" s="165"/>
      <c r="L741" s="165"/>
      <c r="M741" s="10"/>
      <c r="N741" s="5" t="s">
        <v>49</v>
      </c>
      <c r="O741" s="5" t="s">
        <v>50</v>
      </c>
      <c r="P741" s="6">
        <v>12.6</v>
      </c>
      <c r="Q741" s="7">
        <f>ROUND(K735,2)*P741</f>
        <v>1370.8799999999999</v>
      </c>
    </row>
    <row r="742" spans="1:17" ht="24" hidden="1" x14ac:dyDescent="0.25">
      <c r="A742" s="165"/>
      <c r="B742" s="165"/>
      <c r="C742" s="165"/>
      <c r="D742" s="165"/>
      <c r="E742" s="165"/>
      <c r="F742" s="165"/>
      <c r="G742" s="165"/>
      <c r="H742" s="165"/>
      <c r="I742" s="165"/>
      <c r="J742" s="165"/>
      <c r="K742" s="165"/>
      <c r="L742" s="165"/>
      <c r="M742" s="10"/>
      <c r="N742" s="5" t="s">
        <v>51</v>
      </c>
      <c r="O742" s="5" t="s">
        <v>52</v>
      </c>
      <c r="P742" s="6">
        <v>12.6</v>
      </c>
      <c r="Q742" s="7">
        <f>ROUND(K735,2)*P742</f>
        <v>1370.8799999999999</v>
      </c>
    </row>
    <row r="743" spans="1:17" ht="24" hidden="1" x14ac:dyDescent="0.25">
      <c r="A743" s="165"/>
      <c r="B743" s="165"/>
      <c r="C743" s="165"/>
      <c r="D743" s="165"/>
      <c r="E743" s="165"/>
      <c r="F743" s="165"/>
      <c r="G743" s="165"/>
      <c r="H743" s="165"/>
      <c r="I743" s="165"/>
      <c r="J743" s="165"/>
      <c r="K743" s="165"/>
      <c r="L743" s="165"/>
      <c r="M743" s="10"/>
      <c r="N743" s="5" t="s">
        <v>53</v>
      </c>
      <c r="O743" s="5" t="s">
        <v>54</v>
      </c>
      <c r="P743" s="6">
        <v>12.6</v>
      </c>
      <c r="Q743" s="7">
        <f>ROUND(K735,2)*P743</f>
        <v>1370.8799999999999</v>
      </c>
    </row>
    <row r="744" spans="1:17" ht="24" x14ac:dyDescent="0.25">
      <c r="A744" s="160" t="s">
        <v>20</v>
      </c>
      <c r="B744" s="160" t="s">
        <v>299</v>
      </c>
      <c r="C744" s="160" t="s">
        <v>22</v>
      </c>
      <c r="D744" s="160" t="s">
        <v>300</v>
      </c>
      <c r="E744" s="160" t="s">
        <v>301</v>
      </c>
      <c r="F744" s="161">
        <f>P744+P745+P746+P747+P748+P749+P750+P751+P752</f>
        <v>1935</v>
      </c>
      <c r="G744" s="160" t="s">
        <v>40</v>
      </c>
      <c r="H744" s="162">
        <v>7.7</v>
      </c>
      <c r="I744" s="162">
        <v>7.7</v>
      </c>
      <c r="J744" s="163">
        <v>0.25</v>
      </c>
      <c r="K744" s="162">
        <f>ROUND(I744,2)+(ROUND(I744,2)*J744)</f>
        <v>9.625</v>
      </c>
      <c r="L744" s="164">
        <f>ROUND(Q744,2)+ROUND(Q745,2)+ROUND(Q746,2)+ROUND(Q747,2)+ROUND(Q748,2)+ROUND(Q749,2)+ROUND(Q750,2)+ROUND(Q751,2)+ROUND(Q752,2)</f>
        <v>18634.09</v>
      </c>
      <c r="M744" s="9" t="s">
        <v>18</v>
      </c>
      <c r="N744" s="5" t="s">
        <v>17</v>
      </c>
      <c r="O744" s="5" t="s">
        <v>26</v>
      </c>
      <c r="P744" s="6">
        <v>232.2</v>
      </c>
      <c r="Q744" s="7">
        <f>ROUND(K744,2)*P744</f>
        <v>2236.0860000000002</v>
      </c>
    </row>
    <row r="745" spans="1:17" ht="24" x14ac:dyDescent="0.25">
      <c r="A745" s="165"/>
      <c r="B745" s="165"/>
      <c r="C745" s="165"/>
      <c r="D745" s="165"/>
      <c r="E745" s="165"/>
      <c r="F745" s="165"/>
      <c r="G745" s="165"/>
      <c r="H745" s="165"/>
      <c r="I745" s="165"/>
      <c r="J745" s="165"/>
      <c r="K745" s="165"/>
      <c r="L745" s="165"/>
      <c r="M745" s="10"/>
      <c r="N745" s="5" t="s">
        <v>41</v>
      </c>
      <c r="O745" s="5" t="s">
        <v>42</v>
      </c>
      <c r="P745" s="6">
        <v>232.2</v>
      </c>
      <c r="Q745" s="7">
        <f>ROUND(K744,2)*P745</f>
        <v>2236.0860000000002</v>
      </c>
    </row>
    <row r="746" spans="1:17" ht="24" x14ac:dyDescent="0.25">
      <c r="A746" s="165"/>
      <c r="B746" s="165"/>
      <c r="C746" s="165"/>
      <c r="D746" s="165"/>
      <c r="E746" s="165"/>
      <c r="F746" s="165"/>
      <c r="G746" s="165"/>
      <c r="H746" s="165"/>
      <c r="I746" s="165"/>
      <c r="J746" s="165"/>
      <c r="K746" s="165"/>
      <c r="L746" s="165"/>
      <c r="M746" s="10"/>
      <c r="N746" s="5" t="s">
        <v>43</v>
      </c>
      <c r="O746" s="5" t="s">
        <v>44</v>
      </c>
      <c r="P746" s="6">
        <v>232.2</v>
      </c>
      <c r="Q746" s="7">
        <f>ROUND(K744,2)*P746</f>
        <v>2236.0860000000002</v>
      </c>
    </row>
    <row r="747" spans="1:17" ht="24" hidden="1" x14ac:dyDescent="0.25">
      <c r="A747" s="165"/>
      <c r="B747" s="165"/>
      <c r="C747" s="165"/>
      <c r="D747" s="165"/>
      <c r="E747" s="165"/>
      <c r="F747" s="165"/>
      <c r="G747" s="165"/>
      <c r="H747" s="165"/>
      <c r="I747" s="165"/>
      <c r="J747" s="165"/>
      <c r="K747" s="165"/>
      <c r="L747" s="165"/>
      <c r="M747" s="10"/>
      <c r="N747" s="5" t="s">
        <v>27</v>
      </c>
      <c r="O747" s="5" t="s">
        <v>28</v>
      </c>
      <c r="P747" s="6">
        <v>232.2</v>
      </c>
      <c r="Q747" s="7">
        <f>ROUND(K744,2)*P747</f>
        <v>2236.0860000000002</v>
      </c>
    </row>
    <row r="748" spans="1:17" ht="24" hidden="1" x14ac:dyDescent="0.25">
      <c r="A748" s="165"/>
      <c r="B748" s="165"/>
      <c r="C748" s="165"/>
      <c r="D748" s="165"/>
      <c r="E748" s="165"/>
      <c r="F748" s="165"/>
      <c r="G748" s="165"/>
      <c r="H748" s="165"/>
      <c r="I748" s="165"/>
      <c r="J748" s="165"/>
      <c r="K748" s="165"/>
      <c r="L748" s="165"/>
      <c r="M748" s="10"/>
      <c r="N748" s="5" t="s">
        <v>45</v>
      </c>
      <c r="O748" s="5" t="s">
        <v>46</v>
      </c>
      <c r="P748" s="6">
        <v>232.2</v>
      </c>
      <c r="Q748" s="7">
        <f>ROUND(K744,2)*P748</f>
        <v>2236.0860000000002</v>
      </c>
    </row>
    <row r="749" spans="1:17" ht="24" hidden="1" x14ac:dyDescent="0.25">
      <c r="A749" s="165"/>
      <c r="B749" s="165"/>
      <c r="C749" s="165"/>
      <c r="D749" s="165"/>
      <c r="E749" s="165"/>
      <c r="F749" s="165"/>
      <c r="G749" s="165"/>
      <c r="H749" s="165"/>
      <c r="I749" s="165"/>
      <c r="J749" s="165"/>
      <c r="K749" s="165"/>
      <c r="L749" s="165"/>
      <c r="M749" s="10"/>
      <c r="N749" s="5" t="s">
        <v>47</v>
      </c>
      <c r="O749" s="5" t="s">
        <v>48</v>
      </c>
      <c r="P749" s="6">
        <v>193.5</v>
      </c>
      <c r="Q749" s="7">
        <f>ROUND(K744,2)*P749</f>
        <v>1863.4050000000002</v>
      </c>
    </row>
    <row r="750" spans="1:17" ht="24" hidden="1" x14ac:dyDescent="0.25">
      <c r="A750" s="165"/>
      <c r="B750" s="165"/>
      <c r="C750" s="165"/>
      <c r="D750" s="165"/>
      <c r="E750" s="165"/>
      <c r="F750" s="165"/>
      <c r="G750" s="165"/>
      <c r="H750" s="165"/>
      <c r="I750" s="165"/>
      <c r="J750" s="165"/>
      <c r="K750" s="165"/>
      <c r="L750" s="165"/>
      <c r="M750" s="10"/>
      <c r="N750" s="5" t="s">
        <v>49</v>
      </c>
      <c r="O750" s="5" t="s">
        <v>50</v>
      </c>
      <c r="P750" s="6">
        <v>193.5</v>
      </c>
      <c r="Q750" s="7">
        <f>ROUND(K744,2)*P750</f>
        <v>1863.4050000000002</v>
      </c>
    </row>
    <row r="751" spans="1:17" ht="24" hidden="1" x14ac:dyDescent="0.25">
      <c r="A751" s="165"/>
      <c r="B751" s="165"/>
      <c r="C751" s="165"/>
      <c r="D751" s="165"/>
      <c r="E751" s="165"/>
      <c r="F751" s="165"/>
      <c r="G751" s="165"/>
      <c r="H751" s="165"/>
      <c r="I751" s="165"/>
      <c r="J751" s="165"/>
      <c r="K751" s="165"/>
      <c r="L751" s="165"/>
      <c r="M751" s="10"/>
      <c r="N751" s="5" t="s">
        <v>51</v>
      </c>
      <c r="O751" s="5" t="s">
        <v>52</v>
      </c>
      <c r="P751" s="6">
        <v>193.5</v>
      </c>
      <c r="Q751" s="7">
        <f>ROUND(K744,2)*P751</f>
        <v>1863.4050000000002</v>
      </c>
    </row>
    <row r="752" spans="1:17" ht="24" hidden="1" x14ac:dyDescent="0.25">
      <c r="A752" s="165"/>
      <c r="B752" s="165"/>
      <c r="C752" s="165"/>
      <c r="D752" s="165"/>
      <c r="E752" s="165"/>
      <c r="F752" s="165"/>
      <c r="G752" s="165"/>
      <c r="H752" s="165"/>
      <c r="I752" s="165"/>
      <c r="J752" s="165"/>
      <c r="K752" s="165"/>
      <c r="L752" s="165"/>
      <c r="M752" s="10"/>
      <c r="N752" s="5" t="s">
        <v>53</v>
      </c>
      <c r="O752" s="5" t="s">
        <v>54</v>
      </c>
      <c r="P752" s="6">
        <v>193.5</v>
      </c>
      <c r="Q752" s="7">
        <f>ROUND(K744,2)*P752</f>
        <v>1863.4050000000002</v>
      </c>
    </row>
    <row r="753" spans="1:17" ht="24" x14ac:dyDescent="0.25">
      <c r="A753" s="160" t="s">
        <v>20</v>
      </c>
      <c r="B753" s="160" t="s">
        <v>302</v>
      </c>
      <c r="C753" s="160" t="s">
        <v>22</v>
      </c>
      <c r="D753" s="160" t="s">
        <v>303</v>
      </c>
      <c r="E753" s="160" t="s">
        <v>304</v>
      </c>
      <c r="F753" s="161">
        <f>P753+P754+P755+P756+P757+P758+P759+P760+P761</f>
        <v>325</v>
      </c>
      <c r="G753" s="160" t="s">
        <v>40</v>
      </c>
      <c r="H753" s="162">
        <v>120.39</v>
      </c>
      <c r="I753" s="162">
        <v>120.39</v>
      </c>
      <c r="J753" s="163">
        <v>0.25</v>
      </c>
      <c r="K753" s="162">
        <f>ROUND(I753,2)+(ROUND(I753,2)*J753)</f>
        <v>150.48750000000001</v>
      </c>
      <c r="L753" s="164">
        <f>ROUND(Q753,2)+ROUND(Q754,2)+ROUND(Q755,2)+ROUND(Q756,2)+ROUND(Q757,2)+ROUND(Q758,2)+ROUND(Q759,2)+ROUND(Q760,2)+ROUND(Q761,2)</f>
        <v>48909.27</v>
      </c>
      <c r="M753" s="9" t="s">
        <v>18</v>
      </c>
      <c r="N753" s="5" t="s">
        <v>17</v>
      </c>
      <c r="O753" s="5" t="s">
        <v>26</v>
      </c>
      <c r="P753" s="6">
        <v>39</v>
      </c>
      <c r="Q753" s="7">
        <f>ROUND(K753,2)*P753</f>
        <v>5869.1100000000006</v>
      </c>
    </row>
    <row r="754" spans="1:17" ht="24" x14ac:dyDescent="0.25">
      <c r="A754" s="165"/>
      <c r="B754" s="165"/>
      <c r="C754" s="165"/>
      <c r="D754" s="165"/>
      <c r="E754" s="165"/>
      <c r="F754" s="165"/>
      <c r="G754" s="165"/>
      <c r="H754" s="165"/>
      <c r="I754" s="165"/>
      <c r="J754" s="165"/>
      <c r="K754" s="165"/>
      <c r="L754" s="165"/>
      <c r="M754" s="10"/>
      <c r="N754" s="5" t="s">
        <v>41</v>
      </c>
      <c r="O754" s="5" t="s">
        <v>42</v>
      </c>
      <c r="P754" s="6">
        <v>39</v>
      </c>
      <c r="Q754" s="7">
        <f>ROUND(K753,2)*P754</f>
        <v>5869.1100000000006</v>
      </c>
    </row>
    <row r="755" spans="1:17" ht="9" customHeight="1" x14ac:dyDescent="0.25">
      <c r="A755" s="165"/>
      <c r="B755" s="165"/>
      <c r="C755" s="165"/>
      <c r="D755" s="165"/>
      <c r="E755" s="165"/>
      <c r="F755" s="165"/>
      <c r="G755" s="165"/>
      <c r="H755" s="165"/>
      <c r="I755" s="165"/>
      <c r="J755" s="165"/>
      <c r="K755" s="165"/>
      <c r="L755" s="165"/>
      <c r="M755" s="10"/>
      <c r="N755" s="5" t="s">
        <v>43</v>
      </c>
      <c r="O755" s="5" t="s">
        <v>44</v>
      </c>
      <c r="P755" s="6">
        <v>39</v>
      </c>
      <c r="Q755" s="7">
        <f>ROUND(K753,2)*P755</f>
        <v>5869.1100000000006</v>
      </c>
    </row>
    <row r="756" spans="1:17" ht="24" hidden="1" x14ac:dyDescent="0.25">
      <c r="A756" s="165"/>
      <c r="B756" s="165"/>
      <c r="C756" s="165"/>
      <c r="D756" s="165"/>
      <c r="E756" s="165"/>
      <c r="F756" s="165"/>
      <c r="G756" s="165"/>
      <c r="H756" s="165"/>
      <c r="I756" s="165"/>
      <c r="J756" s="165"/>
      <c r="K756" s="165"/>
      <c r="L756" s="165"/>
      <c r="M756" s="10"/>
      <c r="N756" s="5" t="s">
        <v>27</v>
      </c>
      <c r="O756" s="5" t="s">
        <v>28</v>
      </c>
      <c r="P756" s="6">
        <v>39</v>
      </c>
      <c r="Q756" s="7">
        <f>ROUND(K753,2)*P756</f>
        <v>5869.1100000000006</v>
      </c>
    </row>
    <row r="757" spans="1:17" ht="24" hidden="1" x14ac:dyDescent="0.25">
      <c r="A757" s="165"/>
      <c r="B757" s="165"/>
      <c r="C757" s="165"/>
      <c r="D757" s="165"/>
      <c r="E757" s="165"/>
      <c r="F757" s="165"/>
      <c r="G757" s="165"/>
      <c r="H757" s="165"/>
      <c r="I757" s="165"/>
      <c r="J757" s="165"/>
      <c r="K757" s="165"/>
      <c r="L757" s="165"/>
      <c r="M757" s="10"/>
      <c r="N757" s="5" t="s">
        <v>45</v>
      </c>
      <c r="O757" s="5" t="s">
        <v>46</v>
      </c>
      <c r="P757" s="6">
        <v>39</v>
      </c>
      <c r="Q757" s="7">
        <f>ROUND(K753,2)*P757</f>
        <v>5869.1100000000006</v>
      </c>
    </row>
    <row r="758" spans="1:17" ht="24" hidden="1" x14ac:dyDescent="0.25">
      <c r="A758" s="165"/>
      <c r="B758" s="165"/>
      <c r="C758" s="165"/>
      <c r="D758" s="165"/>
      <c r="E758" s="165"/>
      <c r="F758" s="165"/>
      <c r="G758" s="165"/>
      <c r="H758" s="165"/>
      <c r="I758" s="165"/>
      <c r="J758" s="165"/>
      <c r="K758" s="165"/>
      <c r="L758" s="165"/>
      <c r="M758" s="10"/>
      <c r="N758" s="5" t="s">
        <v>47</v>
      </c>
      <c r="O758" s="5" t="s">
        <v>48</v>
      </c>
      <c r="P758" s="6">
        <v>32.5</v>
      </c>
      <c r="Q758" s="7">
        <f>ROUND(K753,2)*P758</f>
        <v>4890.9250000000002</v>
      </c>
    </row>
    <row r="759" spans="1:17" ht="24" hidden="1" x14ac:dyDescent="0.25">
      <c r="A759" s="165"/>
      <c r="B759" s="165"/>
      <c r="C759" s="165"/>
      <c r="D759" s="165"/>
      <c r="E759" s="165"/>
      <c r="F759" s="165"/>
      <c r="G759" s="165"/>
      <c r="H759" s="165"/>
      <c r="I759" s="165"/>
      <c r="J759" s="165"/>
      <c r="K759" s="165"/>
      <c r="L759" s="165"/>
      <c r="M759" s="10"/>
      <c r="N759" s="5" t="s">
        <v>49</v>
      </c>
      <c r="O759" s="5" t="s">
        <v>50</v>
      </c>
      <c r="P759" s="6">
        <v>32.5</v>
      </c>
      <c r="Q759" s="7">
        <f>ROUND(K753,2)*P759</f>
        <v>4890.9250000000002</v>
      </c>
    </row>
    <row r="760" spans="1:17" ht="24" hidden="1" x14ac:dyDescent="0.25">
      <c r="A760" s="165"/>
      <c r="B760" s="165"/>
      <c r="C760" s="165"/>
      <c r="D760" s="165"/>
      <c r="E760" s="165"/>
      <c r="F760" s="165"/>
      <c r="G760" s="165"/>
      <c r="H760" s="165"/>
      <c r="I760" s="165"/>
      <c r="J760" s="165"/>
      <c r="K760" s="165"/>
      <c r="L760" s="165"/>
      <c r="M760" s="10"/>
      <c r="N760" s="5" t="s">
        <v>51</v>
      </c>
      <c r="O760" s="5" t="s">
        <v>52</v>
      </c>
      <c r="P760" s="6">
        <v>32.5</v>
      </c>
      <c r="Q760" s="7">
        <f>ROUND(K753,2)*P760</f>
        <v>4890.9250000000002</v>
      </c>
    </row>
    <row r="761" spans="1:17" ht="24" hidden="1" x14ac:dyDescent="0.25">
      <c r="A761" s="165"/>
      <c r="B761" s="165"/>
      <c r="C761" s="165"/>
      <c r="D761" s="165"/>
      <c r="E761" s="165"/>
      <c r="F761" s="165"/>
      <c r="G761" s="165"/>
      <c r="H761" s="165"/>
      <c r="I761" s="165"/>
      <c r="J761" s="165"/>
      <c r="K761" s="165"/>
      <c r="L761" s="165"/>
      <c r="M761" s="10"/>
      <c r="N761" s="5" t="s">
        <v>53</v>
      </c>
      <c r="O761" s="5" t="s">
        <v>54</v>
      </c>
      <c r="P761" s="6">
        <v>32.5</v>
      </c>
      <c r="Q761" s="7">
        <f>ROUND(K753,2)*P761</f>
        <v>4890.9250000000002</v>
      </c>
    </row>
    <row r="762" spans="1:17" x14ac:dyDescent="0.25">
      <c r="A762" s="158" t="s">
        <v>16</v>
      </c>
      <c r="B762" s="158" t="s">
        <v>53</v>
      </c>
      <c r="C762" s="158" t="s">
        <v>18</v>
      </c>
      <c r="D762" s="158" t="s">
        <v>18</v>
      </c>
      <c r="E762" s="158" t="s">
        <v>305</v>
      </c>
      <c r="F762" s="158" t="s">
        <v>18</v>
      </c>
      <c r="G762" s="158" t="s">
        <v>18</v>
      </c>
      <c r="H762" s="158" t="s">
        <v>18</v>
      </c>
      <c r="I762" s="158" t="s">
        <v>18</v>
      </c>
      <c r="J762" s="158" t="s">
        <v>18</v>
      </c>
      <c r="K762" s="158" t="s">
        <v>18</v>
      </c>
      <c r="L762" s="159">
        <f>ROUND(L763,2)+ROUND(L772,2)+ROUND(L781,2)+ROUND(L790,2)+ROUND(L799,2)+ROUND(L808,2)+ROUND(L817,2)+ROUND(L826,2)+ROUND(L835,2)+ROUND(L844,2)+ROUND(L853,2)+ROUND(L862,2)+ROUND(L871,2)+ROUND(L880,2)+ROUND(L889,2)+ROUND(L898,2)+ROUND(L907,2)+ROUND(L916,2)+ROUND(L925,2)+ROUND(L934,2)+ROUND(L943,2)+ROUND(L952,2)+ROUND(L961,2)+ROUND(L970,2)+ROUND(L979,2)+ROUND(L988,2)+ROUND(L997,2)+ROUND(L1006,2)+ROUND(L1015,2)+ROUND(L1024,2)+ROUND(L1033,2)+ROUND(L1042,2)+ROUND(L1051,2)+ROUND(L1060,2)+ROUND(L1069,2)+ROUND(L1078,2)+ROUND(L1087,2)+ROUND(L1096,2)+ROUND(L1105,2)+ROUND(L1114,2)+ROUND(L1123,2)+ROUND(L1132,2)+ROUND(L1141,2)+ROUND(L1150,2)+ROUND(L1159,2)+ROUND(L1168,2)+ROUND(L1177,2)+ROUND(L1186,2)+ROUND(L1195,2)+ROUND(L1204,2)+ROUND(L1213,2)+ROUND(L1222,2)+ROUND(L1231,2)+ROUND(L1240,2)+ROUND(L1249,2)+ROUND(L1258,2)+ROUND(L1267,2)+ROUND(L1276,2)+ROUND(L1285,2)+ROUND(L1294,2)+ROUND(L1303,2)+ROUND(L1312,2)+ROUND(L1321,2)+ROUND(L1330,2)+ROUND(L1339,2)+ROUND(L1348,2)+ROUND(L1357,2)+ROUND(L1366,2)+ROUND(L1375,2)+ROUND(L1384,2)+ROUND(L1393,2)+ROUND(L1402,2)+ROUND(L1411,2)+ROUND(L1420,2)+ROUND(L1429,2)+ROUND(L1438,2)+ROUND(L1447,2)+ROUND(L1456,2)+ROUND(L1465,2)+ROUND(L1474,2)+ROUND(L1483,2)+ROUND(L1492,2)+ROUND(L1501,2)+ROUND(L1510,2)+ROUND(L1519,2)</f>
        <v>1230832.6200000001</v>
      </c>
      <c r="M762" s="4" t="s">
        <v>18</v>
      </c>
      <c r="N762" s="4" t="s">
        <v>18</v>
      </c>
      <c r="O762" s="4" t="s">
        <v>18</v>
      </c>
      <c r="P762" s="4" t="s">
        <v>18</v>
      </c>
      <c r="Q762" s="4" t="s">
        <v>18</v>
      </c>
    </row>
    <row r="763" spans="1:17" ht="24" x14ac:dyDescent="0.25">
      <c r="A763" s="160" t="s">
        <v>20</v>
      </c>
      <c r="B763" s="160" t="s">
        <v>306</v>
      </c>
      <c r="C763" s="160" t="s">
        <v>22</v>
      </c>
      <c r="D763" s="160" t="s">
        <v>307</v>
      </c>
      <c r="E763" s="160" t="s">
        <v>308</v>
      </c>
      <c r="F763" s="161">
        <f>P763+P764+P765+P766+P767+P768+P769+P770+P771</f>
        <v>100</v>
      </c>
      <c r="G763" s="160" t="s">
        <v>36</v>
      </c>
      <c r="H763" s="162">
        <v>14.59</v>
      </c>
      <c r="I763" s="162">
        <v>14.59</v>
      </c>
      <c r="J763" s="163">
        <v>0.25</v>
      </c>
      <c r="K763" s="162">
        <f>ROUND(I763,2)+(ROUND(I763,2)*J763)</f>
        <v>18.237500000000001</v>
      </c>
      <c r="L763" s="164">
        <f>ROUND(Q763,2)+ROUND(Q764,2)+ROUND(Q765,2)+ROUND(Q766,2)+ROUND(Q767,2)+ROUND(Q768,2)+ROUND(Q769,2)+ROUND(Q770,2)+ROUND(Q771,2)</f>
        <v>1824.0000000000005</v>
      </c>
      <c r="M763" s="9" t="s">
        <v>18</v>
      </c>
      <c r="N763" s="5" t="s">
        <v>17</v>
      </c>
      <c r="O763" s="5" t="s">
        <v>26</v>
      </c>
      <c r="P763" s="6">
        <v>12</v>
      </c>
      <c r="Q763" s="7">
        <f>ROUND(K763,2)*P763</f>
        <v>218.88</v>
      </c>
    </row>
    <row r="764" spans="1:17" ht="24" x14ac:dyDescent="0.25">
      <c r="A764" s="165"/>
      <c r="B764" s="165"/>
      <c r="C764" s="165"/>
      <c r="D764" s="165"/>
      <c r="E764" s="165"/>
      <c r="F764" s="165"/>
      <c r="G764" s="165"/>
      <c r="H764" s="165"/>
      <c r="I764" s="165"/>
      <c r="J764" s="165"/>
      <c r="K764" s="165"/>
      <c r="L764" s="165"/>
      <c r="M764" s="10"/>
      <c r="N764" s="5" t="s">
        <v>41</v>
      </c>
      <c r="O764" s="5" t="s">
        <v>42</v>
      </c>
      <c r="P764" s="6">
        <v>12</v>
      </c>
      <c r="Q764" s="7">
        <f>ROUND(K763,2)*P764</f>
        <v>218.88</v>
      </c>
    </row>
    <row r="765" spans="1:17" ht="18.75" customHeight="1" x14ac:dyDescent="0.25">
      <c r="A765" s="165"/>
      <c r="B765" s="165"/>
      <c r="C765" s="165"/>
      <c r="D765" s="165"/>
      <c r="E765" s="165"/>
      <c r="F765" s="165"/>
      <c r="G765" s="165"/>
      <c r="H765" s="165"/>
      <c r="I765" s="165"/>
      <c r="J765" s="165"/>
      <c r="K765" s="165"/>
      <c r="L765" s="165"/>
      <c r="M765" s="10"/>
      <c r="N765" s="5" t="s">
        <v>43</v>
      </c>
      <c r="O765" s="5" t="s">
        <v>44</v>
      </c>
      <c r="P765" s="6">
        <v>12</v>
      </c>
      <c r="Q765" s="7">
        <f>ROUND(K763,2)*P765</f>
        <v>218.88</v>
      </c>
    </row>
    <row r="766" spans="1:17" ht="24" hidden="1" x14ac:dyDescent="0.25">
      <c r="A766" s="165"/>
      <c r="B766" s="165"/>
      <c r="C766" s="165"/>
      <c r="D766" s="165"/>
      <c r="E766" s="165"/>
      <c r="F766" s="165"/>
      <c r="G766" s="165"/>
      <c r="H766" s="165"/>
      <c r="I766" s="165"/>
      <c r="J766" s="165"/>
      <c r="K766" s="165"/>
      <c r="L766" s="165"/>
      <c r="M766" s="10"/>
      <c r="N766" s="5" t="s">
        <v>27</v>
      </c>
      <c r="O766" s="5" t="s">
        <v>28</v>
      </c>
      <c r="P766" s="6">
        <v>12</v>
      </c>
      <c r="Q766" s="7">
        <f>ROUND(K763,2)*P766</f>
        <v>218.88</v>
      </c>
    </row>
    <row r="767" spans="1:17" ht="24" hidden="1" x14ac:dyDescent="0.25">
      <c r="A767" s="165"/>
      <c r="B767" s="165"/>
      <c r="C767" s="165"/>
      <c r="D767" s="165"/>
      <c r="E767" s="165"/>
      <c r="F767" s="165"/>
      <c r="G767" s="165"/>
      <c r="H767" s="165"/>
      <c r="I767" s="165"/>
      <c r="J767" s="165"/>
      <c r="K767" s="165"/>
      <c r="L767" s="165"/>
      <c r="M767" s="10"/>
      <c r="N767" s="5" t="s">
        <v>45</v>
      </c>
      <c r="O767" s="5" t="s">
        <v>46</v>
      </c>
      <c r="P767" s="6">
        <v>12</v>
      </c>
      <c r="Q767" s="7">
        <f>ROUND(K763,2)*P767</f>
        <v>218.88</v>
      </c>
    </row>
    <row r="768" spans="1:17" ht="24" hidden="1" x14ac:dyDescent="0.25">
      <c r="A768" s="165"/>
      <c r="B768" s="165"/>
      <c r="C768" s="165"/>
      <c r="D768" s="165"/>
      <c r="E768" s="165"/>
      <c r="F768" s="165"/>
      <c r="G768" s="165"/>
      <c r="H768" s="165"/>
      <c r="I768" s="165"/>
      <c r="J768" s="165"/>
      <c r="K768" s="165"/>
      <c r="L768" s="165"/>
      <c r="M768" s="10"/>
      <c r="N768" s="5" t="s">
        <v>47</v>
      </c>
      <c r="O768" s="5" t="s">
        <v>48</v>
      </c>
      <c r="P768" s="6">
        <v>10</v>
      </c>
      <c r="Q768" s="7">
        <f>ROUND(K763,2)*P768</f>
        <v>182.39999999999998</v>
      </c>
    </row>
    <row r="769" spans="1:17" ht="24" hidden="1" x14ac:dyDescent="0.25">
      <c r="A769" s="165"/>
      <c r="B769" s="165"/>
      <c r="C769" s="165"/>
      <c r="D769" s="165"/>
      <c r="E769" s="165"/>
      <c r="F769" s="165"/>
      <c r="G769" s="165"/>
      <c r="H769" s="165"/>
      <c r="I769" s="165"/>
      <c r="J769" s="165"/>
      <c r="K769" s="165"/>
      <c r="L769" s="165"/>
      <c r="M769" s="10"/>
      <c r="N769" s="5" t="s">
        <v>49</v>
      </c>
      <c r="O769" s="5" t="s">
        <v>50</v>
      </c>
      <c r="P769" s="6">
        <v>10</v>
      </c>
      <c r="Q769" s="7">
        <f>ROUND(K763,2)*P769</f>
        <v>182.39999999999998</v>
      </c>
    </row>
    <row r="770" spans="1:17" ht="24" hidden="1" x14ac:dyDescent="0.25">
      <c r="A770" s="165"/>
      <c r="B770" s="165"/>
      <c r="C770" s="165"/>
      <c r="D770" s="165"/>
      <c r="E770" s="165"/>
      <c r="F770" s="165"/>
      <c r="G770" s="165"/>
      <c r="H770" s="165"/>
      <c r="I770" s="165"/>
      <c r="J770" s="165"/>
      <c r="K770" s="165"/>
      <c r="L770" s="165"/>
      <c r="M770" s="10"/>
      <c r="N770" s="5" t="s">
        <v>51</v>
      </c>
      <c r="O770" s="5" t="s">
        <v>52</v>
      </c>
      <c r="P770" s="6">
        <v>10</v>
      </c>
      <c r="Q770" s="7">
        <f>ROUND(K763,2)*P770</f>
        <v>182.39999999999998</v>
      </c>
    </row>
    <row r="771" spans="1:17" ht="24" hidden="1" x14ac:dyDescent="0.25">
      <c r="A771" s="165"/>
      <c r="B771" s="165"/>
      <c r="C771" s="165"/>
      <c r="D771" s="165"/>
      <c r="E771" s="165"/>
      <c r="F771" s="165"/>
      <c r="G771" s="165"/>
      <c r="H771" s="165"/>
      <c r="I771" s="165"/>
      <c r="J771" s="165"/>
      <c r="K771" s="165"/>
      <c r="L771" s="165"/>
      <c r="M771" s="10"/>
      <c r="N771" s="5" t="s">
        <v>53</v>
      </c>
      <c r="O771" s="5" t="s">
        <v>54</v>
      </c>
      <c r="P771" s="6">
        <v>10</v>
      </c>
      <c r="Q771" s="7">
        <f>ROUND(K763,2)*P771</f>
        <v>182.39999999999998</v>
      </c>
    </row>
    <row r="772" spans="1:17" ht="24" x14ac:dyDescent="0.25">
      <c r="A772" s="160" t="s">
        <v>20</v>
      </c>
      <c r="B772" s="160" t="s">
        <v>309</v>
      </c>
      <c r="C772" s="160" t="s">
        <v>22</v>
      </c>
      <c r="D772" s="160" t="s">
        <v>310</v>
      </c>
      <c r="E772" s="160" t="s">
        <v>311</v>
      </c>
      <c r="F772" s="161">
        <f>P772+P773+P774+P775+P776+P777+P778+P779+P780</f>
        <v>50</v>
      </c>
      <c r="G772" s="160" t="s">
        <v>36</v>
      </c>
      <c r="H772" s="162">
        <v>15.3</v>
      </c>
      <c r="I772" s="162">
        <v>15.3</v>
      </c>
      <c r="J772" s="163">
        <v>0.25</v>
      </c>
      <c r="K772" s="162">
        <f>ROUND(I772,2)+(ROUND(I772,2)*J772)</f>
        <v>19.125</v>
      </c>
      <c r="L772" s="164">
        <f>ROUND(Q772,2)+ROUND(Q773,2)+ROUND(Q774,2)+ROUND(Q775,2)+ROUND(Q776,2)+ROUND(Q777,2)+ROUND(Q778,2)+ROUND(Q779,2)+ROUND(Q780,2)</f>
        <v>956.49999999999989</v>
      </c>
      <c r="M772" s="9" t="s">
        <v>18</v>
      </c>
      <c r="N772" s="5" t="s">
        <v>17</v>
      </c>
      <c r="O772" s="5" t="s">
        <v>26</v>
      </c>
      <c r="P772" s="6">
        <v>6</v>
      </c>
      <c r="Q772" s="7">
        <f>ROUND(K772,2)*P772</f>
        <v>114.78</v>
      </c>
    </row>
    <row r="773" spans="1:17" ht="24" x14ac:dyDescent="0.25">
      <c r="A773" s="165"/>
      <c r="B773" s="165"/>
      <c r="C773" s="165"/>
      <c r="D773" s="165"/>
      <c r="E773" s="165"/>
      <c r="F773" s="165"/>
      <c r="G773" s="165"/>
      <c r="H773" s="165"/>
      <c r="I773" s="165"/>
      <c r="J773" s="165"/>
      <c r="K773" s="165"/>
      <c r="L773" s="165"/>
      <c r="M773" s="10"/>
      <c r="N773" s="5" t="s">
        <v>41</v>
      </c>
      <c r="O773" s="5" t="s">
        <v>42</v>
      </c>
      <c r="P773" s="6">
        <v>6</v>
      </c>
      <c r="Q773" s="7">
        <f>ROUND(K772,2)*P773</f>
        <v>114.78</v>
      </c>
    </row>
    <row r="774" spans="1:17" ht="18.75" customHeight="1" x14ac:dyDescent="0.25">
      <c r="A774" s="165"/>
      <c r="B774" s="165"/>
      <c r="C774" s="165"/>
      <c r="D774" s="165"/>
      <c r="E774" s="165"/>
      <c r="F774" s="165"/>
      <c r="G774" s="165"/>
      <c r="H774" s="165"/>
      <c r="I774" s="165"/>
      <c r="J774" s="165"/>
      <c r="K774" s="165"/>
      <c r="L774" s="165"/>
      <c r="M774" s="10"/>
      <c r="N774" s="5" t="s">
        <v>43</v>
      </c>
      <c r="O774" s="5" t="s">
        <v>44</v>
      </c>
      <c r="P774" s="6">
        <v>6</v>
      </c>
      <c r="Q774" s="7">
        <f>ROUND(K772,2)*P774</f>
        <v>114.78</v>
      </c>
    </row>
    <row r="775" spans="1:17" ht="24" hidden="1" x14ac:dyDescent="0.25">
      <c r="A775" s="165"/>
      <c r="B775" s="165"/>
      <c r="C775" s="165"/>
      <c r="D775" s="165"/>
      <c r="E775" s="165"/>
      <c r="F775" s="165"/>
      <c r="G775" s="165"/>
      <c r="H775" s="165"/>
      <c r="I775" s="165"/>
      <c r="J775" s="165"/>
      <c r="K775" s="165"/>
      <c r="L775" s="165"/>
      <c r="M775" s="10"/>
      <c r="N775" s="5" t="s">
        <v>27</v>
      </c>
      <c r="O775" s="5" t="s">
        <v>28</v>
      </c>
      <c r="P775" s="6">
        <v>6</v>
      </c>
      <c r="Q775" s="7">
        <f>ROUND(K772,2)*P775</f>
        <v>114.78</v>
      </c>
    </row>
    <row r="776" spans="1:17" ht="24" hidden="1" x14ac:dyDescent="0.25">
      <c r="A776" s="165"/>
      <c r="B776" s="165"/>
      <c r="C776" s="165"/>
      <c r="D776" s="165"/>
      <c r="E776" s="165"/>
      <c r="F776" s="165"/>
      <c r="G776" s="165"/>
      <c r="H776" s="165"/>
      <c r="I776" s="165"/>
      <c r="J776" s="165"/>
      <c r="K776" s="165"/>
      <c r="L776" s="165"/>
      <c r="M776" s="10"/>
      <c r="N776" s="5" t="s">
        <v>45</v>
      </c>
      <c r="O776" s="5" t="s">
        <v>46</v>
      </c>
      <c r="P776" s="6">
        <v>6</v>
      </c>
      <c r="Q776" s="7">
        <f>ROUND(K772,2)*P776</f>
        <v>114.78</v>
      </c>
    </row>
    <row r="777" spans="1:17" ht="24" hidden="1" x14ac:dyDescent="0.25">
      <c r="A777" s="165"/>
      <c r="B777" s="165"/>
      <c r="C777" s="165"/>
      <c r="D777" s="165"/>
      <c r="E777" s="165"/>
      <c r="F777" s="165"/>
      <c r="G777" s="165"/>
      <c r="H777" s="165"/>
      <c r="I777" s="165"/>
      <c r="J777" s="165"/>
      <c r="K777" s="165"/>
      <c r="L777" s="165"/>
      <c r="M777" s="10"/>
      <c r="N777" s="5" t="s">
        <v>47</v>
      </c>
      <c r="O777" s="5" t="s">
        <v>48</v>
      </c>
      <c r="P777" s="6">
        <v>5</v>
      </c>
      <c r="Q777" s="7">
        <f>ROUND(K772,2)*P777</f>
        <v>95.649999999999991</v>
      </c>
    </row>
    <row r="778" spans="1:17" ht="24" hidden="1" x14ac:dyDescent="0.25">
      <c r="A778" s="165"/>
      <c r="B778" s="165"/>
      <c r="C778" s="165"/>
      <c r="D778" s="165"/>
      <c r="E778" s="165"/>
      <c r="F778" s="165"/>
      <c r="G778" s="165"/>
      <c r="H778" s="165"/>
      <c r="I778" s="165"/>
      <c r="J778" s="165"/>
      <c r="K778" s="165"/>
      <c r="L778" s="165"/>
      <c r="M778" s="10"/>
      <c r="N778" s="5" t="s">
        <v>49</v>
      </c>
      <c r="O778" s="5" t="s">
        <v>50</v>
      </c>
      <c r="P778" s="6">
        <v>5</v>
      </c>
      <c r="Q778" s="7">
        <f>ROUND(K772,2)*P778</f>
        <v>95.649999999999991</v>
      </c>
    </row>
    <row r="779" spans="1:17" ht="24" hidden="1" x14ac:dyDescent="0.25">
      <c r="A779" s="165"/>
      <c r="B779" s="165"/>
      <c r="C779" s="165"/>
      <c r="D779" s="165"/>
      <c r="E779" s="165"/>
      <c r="F779" s="165"/>
      <c r="G779" s="165"/>
      <c r="H779" s="165"/>
      <c r="I779" s="165"/>
      <c r="J779" s="165"/>
      <c r="K779" s="165"/>
      <c r="L779" s="165"/>
      <c r="M779" s="10"/>
      <c r="N779" s="5" t="s">
        <v>51</v>
      </c>
      <c r="O779" s="5" t="s">
        <v>52</v>
      </c>
      <c r="P779" s="6">
        <v>5</v>
      </c>
      <c r="Q779" s="7">
        <f>ROUND(K772,2)*P779</f>
        <v>95.649999999999991</v>
      </c>
    </row>
    <row r="780" spans="1:17" ht="24" hidden="1" x14ac:dyDescent="0.25">
      <c r="A780" s="165"/>
      <c r="B780" s="165"/>
      <c r="C780" s="165"/>
      <c r="D780" s="165"/>
      <c r="E780" s="165"/>
      <c r="F780" s="165"/>
      <c r="G780" s="165"/>
      <c r="H780" s="165"/>
      <c r="I780" s="165"/>
      <c r="J780" s="165"/>
      <c r="K780" s="165"/>
      <c r="L780" s="165"/>
      <c r="M780" s="10"/>
      <c r="N780" s="5" t="s">
        <v>53</v>
      </c>
      <c r="O780" s="5" t="s">
        <v>54</v>
      </c>
      <c r="P780" s="6">
        <v>5</v>
      </c>
      <c r="Q780" s="7">
        <f>ROUND(K772,2)*P780</f>
        <v>95.649999999999991</v>
      </c>
    </row>
    <row r="781" spans="1:17" ht="24" x14ac:dyDescent="0.25">
      <c r="A781" s="160" t="s">
        <v>20</v>
      </c>
      <c r="B781" s="160" t="s">
        <v>312</v>
      </c>
      <c r="C781" s="160" t="s">
        <v>22</v>
      </c>
      <c r="D781" s="160" t="s">
        <v>313</v>
      </c>
      <c r="E781" s="160" t="s">
        <v>314</v>
      </c>
      <c r="F781" s="161">
        <f>P781+P782+P783+P784+P785+P786+P787+P788+P789</f>
        <v>50</v>
      </c>
      <c r="G781" s="160" t="s">
        <v>36</v>
      </c>
      <c r="H781" s="162">
        <v>16.79</v>
      </c>
      <c r="I781" s="162">
        <v>16.79</v>
      </c>
      <c r="J781" s="163">
        <v>0.25</v>
      </c>
      <c r="K781" s="162">
        <f>ROUND(I781,2)+(ROUND(I781,2)*J781)</f>
        <v>20.987499999999997</v>
      </c>
      <c r="L781" s="164">
        <f>ROUND(Q781,2)+ROUND(Q782,2)+ROUND(Q783,2)+ROUND(Q784,2)+ROUND(Q785,2)+ROUND(Q786,2)+ROUND(Q787,2)+ROUND(Q788,2)+ROUND(Q789,2)</f>
        <v>1049.5000000000002</v>
      </c>
      <c r="M781" s="9"/>
      <c r="N781" s="5" t="s">
        <v>17</v>
      </c>
      <c r="O781" s="5" t="s">
        <v>26</v>
      </c>
      <c r="P781" s="6">
        <v>6</v>
      </c>
      <c r="Q781" s="7">
        <f>ROUND(K781,2)*P781</f>
        <v>125.94</v>
      </c>
    </row>
    <row r="782" spans="1:17" ht="24" x14ac:dyDescent="0.25">
      <c r="A782" s="165"/>
      <c r="B782" s="165"/>
      <c r="C782" s="165"/>
      <c r="D782" s="165"/>
      <c r="E782" s="165"/>
      <c r="F782" s="165"/>
      <c r="G782" s="165"/>
      <c r="H782" s="165"/>
      <c r="I782" s="165"/>
      <c r="J782" s="165"/>
      <c r="K782" s="165"/>
      <c r="L782" s="165"/>
      <c r="M782" s="10"/>
      <c r="N782" s="5" t="s">
        <v>41</v>
      </c>
      <c r="O782" s="5" t="s">
        <v>42</v>
      </c>
      <c r="P782" s="6">
        <v>6</v>
      </c>
      <c r="Q782" s="7">
        <f>ROUND(K781,2)*P782</f>
        <v>125.94</v>
      </c>
    </row>
    <row r="783" spans="1:17" ht="15.75" customHeight="1" x14ac:dyDescent="0.25">
      <c r="A783" s="165"/>
      <c r="B783" s="165"/>
      <c r="C783" s="165"/>
      <c r="D783" s="165"/>
      <c r="E783" s="165"/>
      <c r="F783" s="165"/>
      <c r="G783" s="165"/>
      <c r="H783" s="165"/>
      <c r="I783" s="165"/>
      <c r="J783" s="165"/>
      <c r="K783" s="165"/>
      <c r="L783" s="165"/>
      <c r="M783" s="10"/>
      <c r="N783" s="5" t="s">
        <v>43</v>
      </c>
      <c r="O783" s="5" t="s">
        <v>44</v>
      </c>
      <c r="P783" s="6">
        <v>6</v>
      </c>
      <c r="Q783" s="7">
        <f>ROUND(K781,2)*P783</f>
        <v>125.94</v>
      </c>
    </row>
    <row r="784" spans="1:17" ht="24" hidden="1" x14ac:dyDescent="0.25">
      <c r="A784" s="165"/>
      <c r="B784" s="165"/>
      <c r="C784" s="165"/>
      <c r="D784" s="165"/>
      <c r="E784" s="165"/>
      <c r="F784" s="165"/>
      <c r="G784" s="165"/>
      <c r="H784" s="165"/>
      <c r="I784" s="165"/>
      <c r="J784" s="165"/>
      <c r="K784" s="165"/>
      <c r="L784" s="165"/>
      <c r="M784" s="10"/>
      <c r="N784" s="5" t="s">
        <v>27</v>
      </c>
      <c r="O784" s="5" t="s">
        <v>28</v>
      </c>
      <c r="P784" s="6">
        <v>6</v>
      </c>
      <c r="Q784" s="7">
        <f>ROUND(K781,2)*P784</f>
        <v>125.94</v>
      </c>
    </row>
    <row r="785" spans="1:17" ht="24" hidden="1" x14ac:dyDescent="0.25">
      <c r="A785" s="165"/>
      <c r="B785" s="165"/>
      <c r="C785" s="165"/>
      <c r="D785" s="165"/>
      <c r="E785" s="165"/>
      <c r="F785" s="165"/>
      <c r="G785" s="165"/>
      <c r="H785" s="165"/>
      <c r="I785" s="165"/>
      <c r="J785" s="165"/>
      <c r="K785" s="165"/>
      <c r="L785" s="165"/>
      <c r="M785" s="10"/>
      <c r="N785" s="5" t="s">
        <v>45</v>
      </c>
      <c r="O785" s="5" t="s">
        <v>46</v>
      </c>
      <c r="P785" s="6">
        <v>6</v>
      </c>
      <c r="Q785" s="7">
        <f>ROUND(K781,2)*P785</f>
        <v>125.94</v>
      </c>
    </row>
    <row r="786" spans="1:17" ht="24" hidden="1" x14ac:dyDescent="0.25">
      <c r="A786" s="165"/>
      <c r="B786" s="165"/>
      <c r="C786" s="165"/>
      <c r="D786" s="165"/>
      <c r="E786" s="165"/>
      <c r="F786" s="165"/>
      <c r="G786" s="165"/>
      <c r="H786" s="165"/>
      <c r="I786" s="165"/>
      <c r="J786" s="165"/>
      <c r="K786" s="165"/>
      <c r="L786" s="165"/>
      <c r="M786" s="10"/>
      <c r="N786" s="5" t="s">
        <v>47</v>
      </c>
      <c r="O786" s="5" t="s">
        <v>48</v>
      </c>
      <c r="P786" s="6">
        <v>5</v>
      </c>
      <c r="Q786" s="7">
        <f>ROUND(K781,2)*P786</f>
        <v>104.94999999999999</v>
      </c>
    </row>
    <row r="787" spans="1:17" ht="24" hidden="1" x14ac:dyDescent="0.25">
      <c r="A787" s="165"/>
      <c r="B787" s="165"/>
      <c r="C787" s="165"/>
      <c r="D787" s="165"/>
      <c r="E787" s="165"/>
      <c r="F787" s="165"/>
      <c r="G787" s="165"/>
      <c r="H787" s="165"/>
      <c r="I787" s="165"/>
      <c r="J787" s="165"/>
      <c r="K787" s="165"/>
      <c r="L787" s="165"/>
      <c r="M787" s="10"/>
      <c r="N787" s="5" t="s">
        <v>49</v>
      </c>
      <c r="O787" s="5" t="s">
        <v>50</v>
      </c>
      <c r="P787" s="6">
        <v>5</v>
      </c>
      <c r="Q787" s="7">
        <f>ROUND(K781,2)*P787</f>
        <v>104.94999999999999</v>
      </c>
    </row>
    <row r="788" spans="1:17" ht="24" hidden="1" x14ac:dyDescent="0.25">
      <c r="A788" s="165"/>
      <c r="B788" s="165"/>
      <c r="C788" s="165"/>
      <c r="D788" s="165"/>
      <c r="E788" s="165"/>
      <c r="F788" s="165"/>
      <c r="G788" s="165"/>
      <c r="H788" s="165"/>
      <c r="I788" s="165"/>
      <c r="J788" s="165"/>
      <c r="K788" s="165"/>
      <c r="L788" s="165"/>
      <c r="M788" s="10"/>
      <c r="N788" s="5" t="s">
        <v>51</v>
      </c>
      <c r="O788" s="5" t="s">
        <v>52</v>
      </c>
      <c r="P788" s="6">
        <v>5</v>
      </c>
      <c r="Q788" s="7">
        <f>ROUND(K781,2)*P788</f>
        <v>104.94999999999999</v>
      </c>
    </row>
    <row r="789" spans="1:17" ht="24" hidden="1" x14ac:dyDescent="0.25">
      <c r="A789" s="165"/>
      <c r="B789" s="165"/>
      <c r="C789" s="165"/>
      <c r="D789" s="165"/>
      <c r="E789" s="165"/>
      <c r="F789" s="165"/>
      <c r="G789" s="165"/>
      <c r="H789" s="165"/>
      <c r="I789" s="165"/>
      <c r="J789" s="165"/>
      <c r="K789" s="165"/>
      <c r="L789" s="165"/>
      <c r="M789" s="10"/>
      <c r="N789" s="5" t="s">
        <v>53</v>
      </c>
      <c r="O789" s="5" t="s">
        <v>54</v>
      </c>
      <c r="P789" s="6">
        <v>5</v>
      </c>
      <c r="Q789" s="7">
        <f>ROUND(K781,2)*P789</f>
        <v>104.94999999999999</v>
      </c>
    </row>
    <row r="790" spans="1:17" ht="24" x14ac:dyDescent="0.25">
      <c r="A790" s="160" t="s">
        <v>20</v>
      </c>
      <c r="B790" s="160" t="s">
        <v>315</v>
      </c>
      <c r="C790" s="160" t="s">
        <v>22</v>
      </c>
      <c r="D790" s="160" t="s">
        <v>316</v>
      </c>
      <c r="E790" s="160" t="s">
        <v>317</v>
      </c>
      <c r="F790" s="161">
        <f>P790+P791+P792+P793+P794+P795+P796+P797+P798</f>
        <v>50</v>
      </c>
      <c r="G790" s="160" t="s">
        <v>36</v>
      </c>
      <c r="H790" s="162">
        <v>26.66</v>
      </c>
      <c r="I790" s="162">
        <v>26.66</v>
      </c>
      <c r="J790" s="163">
        <v>0.25</v>
      </c>
      <c r="K790" s="162">
        <f>ROUND(I790,2)+(ROUND(I790,2)*J790)</f>
        <v>33.325000000000003</v>
      </c>
      <c r="L790" s="164">
        <f>ROUND(Q790,2)+ROUND(Q791,2)+ROUND(Q792,2)+ROUND(Q793,2)+ROUND(Q794,2)+ROUND(Q795,2)+ROUND(Q796,2)+ROUND(Q797,2)+ROUND(Q798,2)</f>
        <v>1666.5000000000002</v>
      </c>
      <c r="M790" s="9"/>
      <c r="N790" s="5" t="s">
        <v>17</v>
      </c>
      <c r="O790" s="5" t="s">
        <v>26</v>
      </c>
      <c r="P790" s="6">
        <v>6</v>
      </c>
      <c r="Q790" s="7">
        <f>ROUND(K790,2)*P790</f>
        <v>199.98</v>
      </c>
    </row>
    <row r="791" spans="1:17" ht="24" x14ac:dyDescent="0.25">
      <c r="A791" s="165"/>
      <c r="B791" s="165"/>
      <c r="C791" s="165"/>
      <c r="D791" s="165"/>
      <c r="E791" s="165"/>
      <c r="F791" s="165"/>
      <c r="G791" s="165"/>
      <c r="H791" s="165"/>
      <c r="I791" s="165"/>
      <c r="J791" s="165"/>
      <c r="K791" s="165"/>
      <c r="L791" s="165"/>
      <c r="M791" s="10"/>
      <c r="N791" s="5" t="s">
        <v>41</v>
      </c>
      <c r="O791" s="5" t="s">
        <v>42</v>
      </c>
      <c r="P791" s="6">
        <v>6</v>
      </c>
      <c r="Q791" s="7">
        <f>ROUND(K790,2)*P791</f>
        <v>199.98</v>
      </c>
    </row>
    <row r="792" spans="1:17" ht="24" x14ac:dyDescent="0.25">
      <c r="A792" s="165"/>
      <c r="B792" s="165"/>
      <c r="C792" s="165"/>
      <c r="D792" s="165"/>
      <c r="E792" s="165"/>
      <c r="F792" s="165"/>
      <c r="G792" s="165"/>
      <c r="H792" s="165"/>
      <c r="I792" s="165"/>
      <c r="J792" s="165"/>
      <c r="K792" s="165"/>
      <c r="L792" s="165"/>
      <c r="M792" s="10"/>
      <c r="N792" s="5" t="s">
        <v>43</v>
      </c>
      <c r="O792" s="5" t="s">
        <v>44</v>
      </c>
      <c r="P792" s="6">
        <v>6</v>
      </c>
      <c r="Q792" s="7">
        <f>ROUND(K790,2)*P792</f>
        <v>199.98</v>
      </c>
    </row>
    <row r="793" spans="1:17" ht="9" customHeight="1" x14ac:dyDescent="0.25">
      <c r="A793" s="165"/>
      <c r="B793" s="165"/>
      <c r="C793" s="165"/>
      <c r="D793" s="165"/>
      <c r="E793" s="165"/>
      <c r="F793" s="165"/>
      <c r="G793" s="165"/>
      <c r="H793" s="165"/>
      <c r="I793" s="165"/>
      <c r="J793" s="165"/>
      <c r="K793" s="165"/>
      <c r="L793" s="165"/>
      <c r="M793" s="10"/>
      <c r="N793" s="5" t="s">
        <v>27</v>
      </c>
      <c r="O793" s="5" t="s">
        <v>28</v>
      </c>
      <c r="P793" s="6">
        <v>6</v>
      </c>
      <c r="Q793" s="7">
        <f>ROUND(K790,2)*P793</f>
        <v>199.98</v>
      </c>
    </row>
    <row r="794" spans="1:17" ht="24" hidden="1" x14ac:dyDescent="0.25">
      <c r="A794" s="165"/>
      <c r="B794" s="165"/>
      <c r="C794" s="165"/>
      <c r="D794" s="165"/>
      <c r="E794" s="165"/>
      <c r="F794" s="165"/>
      <c r="G794" s="165"/>
      <c r="H794" s="165"/>
      <c r="I794" s="165"/>
      <c r="J794" s="165"/>
      <c r="K794" s="165"/>
      <c r="L794" s="165"/>
      <c r="M794" s="10"/>
      <c r="N794" s="5" t="s">
        <v>45</v>
      </c>
      <c r="O794" s="5" t="s">
        <v>46</v>
      </c>
      <c r="P794" s="6">
        <v>6</v>
      </c>
      <c r="Q794" s="7">
        <f>ROUND(K790,2)*P794</f>
        <v>199.98</v>
      </c>
    </row>
    <row r="795" spans="1:17" ht="24" hidden="1" x14ac:dyDescent="0.25">
      <c r="A795" s="165"/>
      <c r="B795" s="165"/>
      <c r="C795" s="165"/>
      <c r="D795" s="165"/>
      <c r="E795" s="165"/>
      <c r="F795" s="165"/>
      <c r="G795" s="165"/>
      <c r="H795" s="165"/>
      <c r="I795" s="165"/>
      <c r="J795" s="165"/>
      <c r="K795" s="165"/>
      <c r="L795" s="165"/>
      <c r="M795" s="10"/>
      <c r="N795" s="5" t="s">
        <v>47</v>
      </c>
      <c r="O795" s="5" t="s">
        <v>48</v>
      </c>
      <c r="P795" s="6">
        <v>5</v>
      </c>
      <c r="Q795" s="7">
        <f>ROUND(K790,2)*P795</f>
        <v>166.64999999999998</v>
      </c>
    </row>
    <row r="796" spans="1:17" ht="24" hidden="1" x14ac:dyDescent="0.25">
      <c r="A796" s="165"/>
      <c r="B796" s="165"/>
      <c r="C796" s="165"/>
      <c r="D796" s="165"/>
      <c r="E796" s="165"/>
      <c r="F796" s="165"/>
      <c r="G796" s="165"/>
      <c r="H796" s="165"/>
      <c r="I796" s="165"/>
      <c r="J796" s="165"/>
      <c r="K796" s="165"/>
      <c r="L796" s="165"/>
      <c r="M796" s="10"/>
      <c r="N796" s="5" t="s">
        <v>49</v>
      </c>
      <c r="O796" s="5" t="s">
        <v>50</v>
      </c>
      <c r="P796" s="6">
        <v>5</v>
      </c>
      <c r="Q796" s="7">
        <f>ROUND(K790,2)*P796</f>
        <v>166.64999999999998</v>
      </c>
    </row>
    <row r="797" spans="1:17" ht="24" hidden="1" x14ac:dyDescent="0.25">
      <c r="A797" s="165"/>
      <c r="B797" s="165"/>
      <c r="C797" s="165"/>
      <c r="D797" s="165"/>
      <c r="E797" s="165"/>
      <c r="F797" s="165"/>
      <c r="G797" s="165"/>
      <c r="H797" s="165"/>
      <c r="I797" s="165"/>
      <c r="J797" s="165"/>
      <c r="K797" s="165"/>
      <c r="L797" s="165"/>
      <c r="M797" s="10"/>
      <c r="N797" s="5" t="s">
        <v>51</v>
      </c>
      <c r="O797" s="5" t="s">
        <v>52</v>
      </c>
      <c r="P797" s="6">
        <v>5</v>
      </c>
      <c r="Q797" s="7">
        <f>ROUND(K790,2)*P797</f>
        <v>166.64999999999998</v>
      </c>
    </row>
    <row r="798" spans="1:17" ht="24" hidden="1" x14ac:dyDescent="0.25">
      <c r="A798" s="165"/>
      <c r="B798" s="165"/>
      <c r="C798" s="165"/>
      <c r="D798" s="165"/>
      <c r="E798" s="165"/>
      <c r="F798" s="165"/>
      <c r="G798" s="165"/>
      <c r="H798" s="165"/>
      <c r="I798" s="165"/>
      <c r="J798" s="165"/>
      <c r="K798" s="165"/>
      <c r="L798" s="165"/>
      <c r="M798" s="10"/>
      <c r="N798" s="5" t="s">
        <v>53</v>
      </c>
      <c r="O798" s="5" t="s">
        <v>54</v>
      </c>
      <c r="P798" s="6">
        <v>5</v>
      </c>
      <c r="Q798" s="7">
        <f>ROUND(K790,2)*P798</f>
        <v>166.64999999999998</v>
      </c>
    </row>
    <row r="799" spans="1:17" ht="24" x14ac:dyDescent="0.25">
      <c r="A799" s="160" t="s">
        <v>20</v>
      </c>
      <c r="B799" s="160" t="s">
        <v>318</v>
      </c>
      <c r="C799" s="160" t="s">
        <v>63</v>
      </c>
      <c r="D799" s="160" t="s">
        <v>319</v>
      </c>
      <c r="E799" s="160" t="s">
        <v>320</v>
      </c>
      <c r="F799" s="161">
        <f>P799+P800+P801+P802+P803+P804+P805+P806+P807</f>
        <v>100</v>
      </c>
      <c r="G799" s="160" t="s">
        <v>36</v>
      </c>
      <c r="H799" s="162">
        <v>221.09</v>
      </c>
      <c r="I799" s="162">
        <v>221.09</v>
      </c>
      <c r="J799" s="163">
        <v>0.25</v>
      </c>
      <c r="K799" s="162">
        <f>ROUND(I799,2)+(ROUND(I799,2)*J799)</f>
        <v>276.36250000000001</v>
      </c>
      <c r="L799" s="164">
        <f>ROUND(Q799,2)+ROUND(Q800,2)+ROUND(Q801,2)+ROUND(Q802,2)+ROUND(Q803,2)+ROUND(Q804,2)+ROUND(Q805,2)+ROUND(Q806,2)+ROUND(Q807,2)</f>
        <v>27635.999999999996</v>
      </c>
      <c r="M799" s="9" t="s">
        <v>18</v>
      </c>
      <c r="N799" s="5" t="s">
        <v>17</v>
      </c>
      <c r="O799" s="5" t="s">
        <v>26</v>
      </c>
      <c r="P799" s="6">
        <v>12</v>
      </c>
      <c r="Q799" s="7">
        <f>ROUND(K799,2)*P799</f>
        <v>3316.32</v>
      </c>
    </row>
    <row r="800" spans="1:17" ht="24" x14ac:dyDescent="0.25">
      <c r="A800" s="165"/>
      <c r="B800" s="165"/>
      <c r="C800" s="165"/>
      <c r="D800" s="165"/>
      <c r="E800" s="165"/>
      <c r="F800" s="165"/>
      <c r="G800" s="165"/>
      <c r="H800" s="165"/>
      <c r="I800" s="165"/>
      <c r="J800" s="165"/>
      <c r="K800" s="165"/>
      <c r="L800" s="165"/>
      <c r="M800" s="10"/>
      <c r="N800" s="5" t="s">
        <v>41</v>
      </c>
      <c r="O800" s="5" t="s">
        <v>42</v>
      </c>
      <c r="P800" s="6">
        <v>12</v>
      </c>
      <c r="Q800" s="7">
        <f>ROUND(K799,2)*P800</f>
        <v>3316.32</v>
      </c>
    </row>
    <row r="801" spans="1:17" ht="17.25" customHeight="1" x14ac:dyDescent="0.25">
      <c r="A801" s="165"/>
      <c r="B801" s="165"/>
      <c r="C801" s="165"/>
      <c r="D801" s="165"/>
      <c r="E801" s="165"/>
      <c r="F801" s="165"/>
      <c r="G801" s="165"/>
      <c r="H801" s="165"/>
      <c r="I801" s="165"/>
      <c r="J801" s="165"/>
      <c r="K801" s="165"/>
      <c r="L801" s="165"/>
      <c r="M801" s="10"/>
      <c r="N801" s="5" t="s">
        <v>43</v>
      </c>
      <c r="O801" s="5" t="s">
        <v>44</v>
      </c>
      <c r="P801" s="6">
        <v>12</v>
      </c>
      <c r="Q801" s="7">
        <f>ROUND(K799,2)*P801</f>
        <v>3316.32</v>
      </c>
    </row>
    <row r="802" spans="1:17" ht="24" hidden="1" x14ac:dyDescent="0.25">
      <c r="A802" s="165"/>
      <c r="B802" s="165"/>
      <c r="C802" s="165"/>
      <c r="D802" s="165"/>
      <c r="E802" s="165"/>
      <c r="F802" s="165"/>
      <c r="G802" s="165"/>
      <c r="H802" s="165"/>
      <c r="I802" s="165"/>
      <c r="J802" s="165"/>
      <c r="K802" s="165"/>
      <c r="L802" s="165"/>
      <c r="M802" s="10"/>
      <c r="N802" s="5" t="s">
        <v>27</v>
      </c>
      <c r="O802" s="5" t="s">
        <v>28</v>
      </c>
      <c r="P802" s="6">
        <v>12</v>
      </c>
      <c r="Q802" s="7">
        <f>ROUND(K799,2)*P802</f>
        <v>3316.32</v>
      </c>
    </row>
    <row r="803" spans="1:17" ht="24" hidden="1" x14ac:dyDescent="0.25">
      <c r="A803" s="165"/>
      <c r="B803" s="165"/>
      <c r="C803" s="165"/>
      <c r="D803" s="165"/>
      <c r="E803" s="165"/>
      <c r="F803" s="165"/>
      <c r="G803" s="165"/>
      <c r="H803" s="165"/>
      <c r="I803" s="165"/>
      <c r="J803" s="165"/>
      <c r="K803" s="165"/>
      <c r="L803" s="165"/>
      <c r="M803" s="10"/>
      <c r="N803" s="5" t="s">
        <v>45</v>
      </c>
      <c r="O803" s="5" t="s">
        <v>46</v>
      </c>
      <c r="P803" s="6">
        <v>12</v>
      </c>
      <c r="Q803" s="7">
        <f>ROUND(K799,2)*P803</f>
        <v>3316.32</v>
      </c>
    </row>
    <row r="804" spans="1:17" ht="24" hidden="1" x14ac:dyDescent="0.25">
      <c r="A804" s="165"/>
      <c r="B804" s="165"/>
      <c r="C804" s="165"/>
      <c r="D804" s="165"/>
      <c r="E804" s="165"/>
      <c r="F804" s="165"/>
      <c r="G804" s="165"/>
      <c r="H804" s="165"/>
      <c r="I804" s="165"/>
      <c r="J804" s="165"/>
      <c r="K804" s="165"/>
      <c r="L804" s="165"/>
      <c r="M804" s="10"/>
      <c r="N804" s="5" t="s">
        <v>47</v>
      </c>
      <c r="O804" s="5" t="s">
        <v>48</v>
      </c>
      <c r="P804" s="6">
        <v>10</v>
      </c>
      <c r="Q804" s="7">
        <f>ROUND(K799,2)*P804</f>
        <v>2763.6000000000004</v>
      </c>
    </row>
    <row r="805" spans="1:17" ht="24" hidden="1" x14ac:dyDescent="0.25">
      <c r="A805" s="165"/>
      <c r="B805" s="165"/>
      <c r="C805" s="165"/>
      <c r="D805" s="165"/>
      <c r="E805" s="165"/>
      <c r="F805" s="165"/>
      <c r="G805" s="165"/>
      <c r="H805" s="165"/>
      <c r="I805" s="165"/>
      <c r="J805" s="165"/>
      <c r="K805" s="165"/>
      <c r="L805" s="165"/>
      <c r="M805" s="10"/>
      <c r="N805" s="5" t="s">
        <v>49</v>
      </c>
      <c r="O805" s="5" t="s">
        <v>50</v>
      </c>
      <c r="P805" s="6">
        <v>10</v>
      </c>
      <c r="Q805" s="7">
        <f>ROUND(K799,2)*P805</f>
        <v>2763.6000000000004</v>
      </c>
    </row>
    <row r="806" spans="1:17" ht="24" hidden="1" x14ac:dyDescent="0.25">
      <c r="A806" s="165"/>
      <c r="B806" s="165"/>
      <c r="C806" s="165"/>
      <c r="D806" s="165"/>
      <c r="E806" s="165"/>
      <c r="F806" s="165"/>
      <c r="G806" s="165"/>
      <c r="H806" s="165"/>
      <c r="I806" s="165"/>
      <c r="J806" s="165"/>
      <c r="K806" s="165"/>
      <c r="L806" s="165"/>
      <c r="M806" s="10"/>
      <c r="N806" s="5" t="s">
        <v>51</v>
      </c>
      <c r="O806" s="5" t="s">
        <v>52</v>
      </c>
      <c r="P806" s="6">
        <v>10</v>
      </c>
      <c r="Q806" s="7">
        <f>ROUND(K799,2)*P806</f>
        <v>2763.6000000000004</v>
      </c>
    </row>
    <row r="807" spans="1:17" ht="24" hidden="1" x14ac:dyDescent="0.25">
      <c r="A807" s="165"/>
      <c r="B807" s="165"/>
      <c r="C807" s="165"/>
      <c r="D807" s="165"/>
      <c r="E807" s="165"/>
      <c r="F807" s="165"/>
      <c r="G807" s="165"/>
      <c r="H807" s="165"/>
      <c r="I807" s="165"/>
      <c r="J807" s="165"/>
      <c r="K807" s="165"/>
      <c r="L807" s="165"/>
      <c r="M807" s="10"/>
      <c r="N807" s="5" t="s">
        <v>53</v>
      </c>
      <c r="O807" s="5" t="s">
        <v>54</v>
      </c>
      <c r="P807" s="6">
        <v>10</v>
      </c>
      <c r="Q807" s="7">
        <f>ROUND(K799,2)*P807</f>
        <v>2763.6000000000004</v>
      </c>
    </row>
    <row r="808" spans="1:17" ht="24" x14ac:dyDescent="0.25">
      <c r="A808" s="160" t="s">
        <v>20</v>
      </c>
      <c r="B808" s="160" t="s">
        <v>321</v>
      </c>
      <c r="C808" s="160" t="s">
        <v>30</v>
      </c>
      <c r="D808" s="160" t="s">
        <v>322</v>
      </c>
      <c r="E808" s="160" t="s">
        <v>323</v>
      </c>
      <c r="F808" s="161">
        <f>P808+P809+P810+P811+P812+P813+P814+P815+P816</f>
        <v>50</v>
      </c>
      <c r="G808" s="160" t="s">
        <v>36</v>
      </c>
      <c r="H808" s="162">
        <v>1724.43</v>
      </c>
      <c r="I808" s="162">
        <v>1724.43</v>
      </c>
      <c r="J808" s="163">
        <v>0.25</v>
      </c>
      <c r="K808" s="162">
        <f>ROUND(I808,2)+(ROUND(I808,2)*J808)</f>
        <v>2155.5374999999999</v>
      </c>
      <c r="L808" s="164">
        <f>ROUND(Q808,2)+ROUND(Q809,2)+ROUND(Q810,2)+ROUND(Q811,2)+ROUND(Q812,2)+ROUND(Q813,2)+ROUND(Q814,2)+ROUND(Q815,2)+ROUND(Q816,2)</f>
        <v>107776.99999999999</v>
      </c>
      <c r="M808" s="9"/>
      <c r="N808" s="5" t="s">
        <v>17</v>
      </c>
      <c r="O808" s="5" t="s">
        <v>26</v>
      </c>
      <c r="P808" s="6">
        <v>6</v>
      </c>
      <c r="Q808" s="7">
        <f>ROUND(K808,2)*P808</f>
        <v>12933.24</v>
      </c>
    </row>
    <row r="809" spans="1:17" ht="24" x14ac:dyDescent="0.25">
      <c r="A809" s="165"/>
      <c r="B809" s="165"/>
      <c r="C809" s="165"/>
      <c r="D809" s="165"/>
      <c r="E809" s="165"/>
      <c r="F809" s="165"/>
      <c r="G809" s="165"/>
      <c r="H809" s="165"/>
      <c r="I809" s="165"/>
      <c r="J809" s="165"/>
      <c r="K809" s="165"/>
      <c r="L809" s="165"/>
      <c r="M809" s="10"/>
      <c r="N809" s="5" t="s">
        <v>41</v>
      </c>
      <c r="O809" s="5" t="s">
        <v>42</v>
      </c>
      <c r="P809" s="6">
        <v>6</v>
      </c>
      <c r="Q809" s="7">
        <f>ROUND(K808,2)*P809</f>
        <v>12933.24</v>
      </c>
    </row>
    <row r="810" spans="1:17" ht="0.75" customHeight="1" x14ac:dyDescent="0.25">
      <c r="A810" s="165"/>
      <c r="B810" s="165"/>
      <c r="C810" s="165"/>
      <c r="D810" s="165"/>
      <c r="E810" s="165"/>
      <c r="F810" s="165"/>
      <c r="G810" s="165"/>
      <c r="H810" s="165"/>
      <c r="I810" s="165"/>
      <c r="J810" s="165"/>
      <c r="K810" s="165"/>
      <c r="L810" s="165"/>
      <c r="M810" s="10"/>
      <c r="N810" s="5" t="s">
        <v>43</v>
      </c>
      <c r="O810" s="5" t="s">
        <v>44</v>
      </c>
      <c r="P810" s="6">
        <v>6</v>
      </c>
      <c r="Q810" s="7">
        <f>ROUND(K808,2)*P810</f>
        <v>12933.24</v>
      </c>
    </row>
    <row r="811" spans="1:17" ht="24" hidden="1" x14ac:dyDescent="0.25">
      <c r="A811" s="165"/>
      <c r="B811" s="165"/>
      <c r="C811" s="165"/>
      <c r="D811" s="165"/>
      <c r="E811" s="165"/>
      <c r="F811" s="165"/>
      <c r="G811" s="165"/>
      <c r="H811" s="165"/>
      <c r="I811" s="165"/>
      <c r="J811" s="165"/>
      <c r="K811" s="165"/>
      <c r="L811" s="165"/>
      <c r="M811" s="10"/>
      <c r="N811" s="5" t="s">
        <v>27</v>
      </c>
      <c r="O811" s="5" t="s">
        <v>28</v>
      </c>
      <c r="P811" s="6">
        <v>6</v>
      </c>
      <c r="Q811" s="7">
        <f>ROUND(K808,2)*P811</f>
        <v>12933.24</v>
      </c>
    </row>
    <row r="812" spans="1:17" ht="24" hidden="1" x14ac:dyDescent="0.25">
      <c r="A812" s="165"/>
      <c r="B812" s="165"/>
      <c r="C812" s="165"/>
      <c r="D812" s="165"/>
      <c r="E812" s="165"/>
      <c r="F812" s="165"/>
      <c r="G812" s="165"/>
      <c r="H812" s="165"/>
      <c r="I812" s="165"/>
      <c r="J812" s="165"/>
      <c r="K812" s="165"/>
      <c r="L812" s="165"/>
      <c r="M812" s="10"/>
      <c r="N812" s="5" t="s">
        <v>45</v>
      </c>
      <c r="O812" s="5" t="s">
        <v>46</v>
      </c>
      <c r="P812" s="6">
        <v>6</v>
      </c>
      <c r="Q812" s="7">
        <f>ROUND(K808,2)*P812</f>
        <v>12933.24</v>
      </c>
    </row>
    <row r="813" spans="1:17" ht="24" hidden="1" x14ac:dyDescent="0.25">
      <c r="A813" s="165"/>
      <c r="B813" s="165"/>
      <c r="C813" s="165"/>
      <c r="D813" s="165"/>
      <c r="E813" s="165"/>
      <c r="F813" s="165"/>
      <c r="G813" s="165"/>
      <c r="H813" s="165"/>
      <c r="I813" s="165"/>
      <c r="J813" s="165"/>
      <c r="K813" s="165"/>
      <c r="L813" s="165"/>
      <c r="M813" s="10"/>
      <c r="N813" s="5" t="s">
        <v>47</v>
      </c>
      <c r="O813" s="5" t="s">
        <v>48</v>
      </c>
      <c r="P813" s="6">
        <v>5</v>
      </c>
      <c r="Q813" s="7">
        <f>ROUND(K808,2)*P813</f>
        <v>10777.7</v>
      </c>
    </row>
    <row r="814" spans="1:17" ht="24" hidden="1" x14ac:dyDescent="0.25">
      <c r="A814" s="165"/>
      <c r="B814" s="165"/>
      <c r="C814" s="165"/>
      <c r="D814" s="165"/>
      <c r="E814" s="165"/>
      <c r="F814" s="165"/>
      <c r="G814" s="165"/>
      <c r="H814" s="165"/>
      <c r="I814" s="165"/>
      <c r="J814" s="165"/>
      <c r="K814" s="165"/>
      <c r="L814" s="165"/>
      <c r="M814" s="10"/>
      <c r="N814" s="5" t="s">
        <v>49</v>
      </c>
      <c r="O814" s="5" t="s">
        <v>50</v>
      </c>
      <c r="P814" s="6">
        <v>5</v>
      </c>
      <c r="Q814" s="7">
        <f>ROUND(K808,2)*P814</f>
        <v>10777.7</v>
      </c>
    </row>
    <row r="815" spans="1:17" ht="24" hidden="1" x14ac:dyDescent="0.25">
      <c r="A815" s="165"/>
      <c r="B815" s="165"/>
      <c r="C815" s="165"/>
      <c r="D815" s="165"/>
      <c r="E815" s="165"/>
      <c r="F815" s="165"/>
      <c r="G815" s="165"/>
      <c r="H815" s="165"/>
      <c r="I815" s="165"/>
      <c r="J815" s="165"/>
      <c r="K815" s="165"/>
      <c r="L815" s="165"/>
      <c r="M815" s="10"/>
      <c r="N815" s="5" t="s">
        <v>51</v>
      </c>
      <c r="O815" s="5" t="s">
        <v>52</v>
      </c>
      <c r="P815" s="6">
        <v>5</v>
      </c>
      <c r="Q815" s="7">
        <f>ROUND(K808,2)*P815</f>
        <v>10777.7</v>
      </c>
    </row>
    <row r="816" spans="1:17" ht="24" hidden="1" x14ac:dyDescent="0.25">
      <c r="A816" s="165"/>
      <c r="B816" s="165"/>
      <c r="C816" s="165"/>
      <c r="D816" s="165"/>
      <c r="E816" s="165"/>
      <c r="F816" s="165"/>
      <c r="G816" s="165"/>
      <c r="H816" s="165"/>
      <c r="I816" s="165"/>
      <c r="J816" s="165"/>
      <c r="K816" s="165"/>
      <c r="L816" s="165"/>
      <c r="M816" s="10"/>
      <c r="N816" s="5" t="s">
        <v>53</v>
      </c>
      <c r="O816" s="5" t="s">
        <v>54</v>
      </c>
      <c r="P816" s="6">
        <v>5</v>
      </c>
      <c r="Q816" s="7">
        <f>ROUND(K808,2)*P816</f>
        <v>10777.7</v>
      </c>
    </row>
    <row r="817" spans="1:17" ht="24" x14ac:dyDescent="0.25">
      <c r="A817" s="160" t="s">
        <v>20</v>
      </c>
      <c r="B817" s="160" t="s">
        <v>324</v>
      </c>
      <c r="C817" s="160" t="s">
        <v>63</v>
      </c>
      <c r="D817" s="160" t="s">
        <v>325</v>
      </c>
      <c r="E817" s="160" t="s">
        <v>326</v>
      </c>
      <c r="F817" s="161">
        <f>P817+P818+P819+P820+P821+P822+P823+P824+P825</f>
        <v>50</v>
      </c>
      <c r="G817" s="160" t="s">
        <v>36</v>
      </c>
      <c r="H817" s="162">
        <v>252.43</v>
      </c>
      <c r="I817" s="162">
        <v>252.43</v>
      </c>
      <c r="J817" s="163">
        <v>0.25</v>
      </c>
      <c r="K817" s="162">
        <f>ROUND(I817,2)+(ROUND(I817,2)*J817)</f>
        <v>315.53750000000002</v>
      </c>
      <c r="L817" s="164">
        <f>ROUND(Q817,2)+ROUND(Q818,2)+ROUND(Q819,2)+ROUND(Q820,2)+ROUND(Q821,2)+ROUND(Q822,2)+ROUND(Q823,2)+ROUND(Q824,2)+ROUND(Q825,2)</f>
        <v>15777.000000000004</v>
      </c>
      <c r="M817" s="9" t="s">
        <v>18</v>
      </c>
      <c r="N817" s="5" t="s">
        <v>17</v>
      </c>
      <c r="O817" s="5" t="s">
        <v>26</v>
      </c>
      <c r="P817" s="6">
        <v>6</v>
      </c>
      <c r="Q817" s="7">
        <f>ROUND(K817,2)*P817</f>
        <v>1893.2400000000002</v>
      </c>
    </row>
    <row r="818" spans="1:17" ht="24" x14ac:dyDescent="0.25">
      <c r="A818" s="165"/>
      <c r="B818" s="165"/>
      <c r="C818" s="165"/>
      <c r="D818" s="165"/>
      <c r="E818" s="165"/>
      <c r="F818" s="165"/>
      <c r="G818" s="165"/>
      <c r="H818" s="165"/>
      <c r="I818" s="165"/>
      <c r="J818" s="165"/>
      <c r="K818" s="165"/>
      <c r="L818" s="165"/>
      <c r="M818" s="10"/>
      <c r="N818" s="5" t="s">
        <v>41</v>
      </c>
      <c r="O818" s="5" t="s">
        <v>42</v>
      </c>
      <c r="P818" s="6">
        <v>6</v>
      </c>
      <c r="Q818" s="7">
        <f>ROUND(K817,2)*P818</f>
        <v>1893.2400000000002</v>
      </c>
    </row>
    <row r="819" spans="1:17" ht="4.5" customHeight="1" x14ac:dyDescent="0.25">
      <c r="A819" s="165"/>
      <c r="B819" s="165"/>
      <c r="C819" s="165"/>
      <c r="D819" s="165"/>
      <c r="E819" s="165"/>
      <c r="F819" s="165"/>
      <c r="G819" s="165"/>
      <c r="H819" s="165"/>
      <c r="I819" s="165"/>
      <c r="J819" s="165"/>
      <c r="K819" s="165"/>
      <c r="L819" s="165"/>
      <c r="M819" s="10"/>
      <c r="N819" s="5" t="s">
        <v>43</v>
      </c>
      <c r="O819" s="5" t="s">
        <v>44</v>
      </c>
      <c r="P819" s="6">
        <v>6</v>
      </c>
      <c r="Q819" s="7">
        <f>ROUND(K817,2)*P819</f>
        <v>1893.2400000000002</v>
      </c>
    </row>
    <row r="820" spans="1:17" ht="24" hidden="1" x14ac:dyDescent="0.25">
      <c r="A820" s="165"/>
      <c r="B820" s="165"/>
      <c r="C820" s="165"/>
      <c r="D820" s="165"/>
      <c r="E820" s="165"/>
      <c r="F820" s="165"/>
      <c r="G820" s="165"/>
      <c r="H820" s="165"/>
      <c r="I820" s="165"/>
      <c r="J820" s="165"/>
      <c r="K820" s="165"/>
      <c r="L820" s="165"/>
      <c r="M820" s="10"/>
      <c r="N820" s="5" t="s">
        <v>27</v>
      </c>
      <c r="O820" s="5" t="s">
        <v>28</v>
      </c>
      <c r="P820" s="6">
        <v>6</v>
      </c>
      <c r="Q820" s="7">
        <f>ROUND(K817,2)*P820</f>
        <v>1893.2400000000002</v>
      </c>
    </row>
    <row r="821" spans="1:17" ht="24" hidden="1" x14ac:dyDescent="0.25">
      <c r="A821" s="165"/>
      <c r="B821" s="165"/>
      <c r="C821" s="165"/>
      <c r="D821" s="165"/>
      <c r="E821" s="165"/>
      <c r="F821" s="165"/>
      <c r="G821" s="165"/>
      <c r="H821" s="165"/>
      <c r="I821" s="165"/>
      <c r="J821" s="165"/>
      <c r="K821" s="165"/>
      <c r="L821" s="165"/>
      <c r="M821" s="10"/>
      <c r="N821" s="5" t="s">
        <v>45</v>
      </c>
      <c r="O821" s="5" t="s">
        <v>46</v>
      </c>
      <c r="P821" s="6">
        <v>6</v>
      </c>
      <c r="Q821" s="7">
        <f>ROUND(K817,2)*P821</f>
        <v>1893.2400000000002</v>
      </c>
    </row>
    <row r="822" spans="1:17" ht="24" hidden="1" x14ac:dyDescent="0.25">
      <c r="A822" s="165"/>
      <c r="B822" s="165"/>
      <c r="C822" s="165"/>
      <c r="D822" s="165"/>
      <c r="E822" s="165"/>
      <c r="F822" s="165"/>
      <c r="G822" s="165"/>
      <c r="H822" s="165"/>
      <c r="I822" s="165"/>
      <c r="J822" s="165"/>
      <c r="K822" s="165"/>
      <c r="L822" s="165"/>
      <c r="M822" s="10"/>
      <c r="N822" s="5" t="s">
        <v>47</v>
      </c>
      <c r="O822" s="5" t="s">
        <v>48</v>
      </c>
      <c r="P822" s="6">
        <v>5</v>
      </c>
      <c r="Q822" s="7">
        <f>ROUND(K817,2)*P822</f>
        <v>1577.7</v>
      </c>
    </row>
    <row r="823" spans="1:17" ht="24" hidden="1" x14ac:dyDescent="0.25">
      <c r="A823" s="165"/>
      <c r="B823" s="165"/>
      <c r="C823" s="165"/>
      <c r="D823" s="165"/>
      <c r="E823" s="165"/>
      <c r="F823" s="165"/>
      <c r="G823" s="165"/>
      <c r="H823" s="165"/>
      <c r="I823" s="165"/>
      <c r="J823" s="165"/>
      <c r="K823" s="165"/>
      <c r="L823" s="165"/>
      <c r="M823" s="10"/>
      <c r="N823" s="5" t="s">
        <v>49</v>
      </c>
      <c r="O823" s="5" t="s">
        <v>50</v>
      </c>
      <c r="P823" s="6">
        <v>5</v>
      </c>
      <c r="Q823" s="7">
        <f>ROUND(K817,2)*P823</f>
        <v>1577.7</v>
      </c>
    </row>
    <row r="824" spans="1:17" ht="24" hidden="1" x14ac:dyDescent="0.25">
      <c r="A824" s="165"/>
      <c r="B824" s="165"/>
      <c r="C824" s="165"/>
      <c r="D824" s="165"/>
      <c r="E824" s="165"/>
      <c r="F824" s="165"/>
      <c r="G824" s="165"/>
      <c r="H824" s="165"/>
      <c r="I824" s="165"/>
      <c r="J824" s="165"/>
      <c r="K824" s="165"/>
      <c r="L824" s="165"/>
      <c r="M824" s="10"/>
      <c r="N824" s="5" t="s">
        <v>51</v>
      </c>
      <c r="O824" s="5" t="s">
        <v>52</v>
      </c>
      <c r="P824" s="6">
        <v>5</v>
      </c>
      <c r="Q824" s="7">
        <f>ROUND(K817,2)*P824</f>
        <v>1577.7</v>
      </c>
    </row>
    <row r="825" spans="1:17" ht="24" hidden="1" x14ac:dyDescent="0.25">
      <c r="A825" s="165"/>
      <c r="B825" s="165"/>
      <c r="C825" s="165"/>
      <c r="D825" s="165"/>
      <c r="E825" s="165"/>
      <c r="F825" s="165"/>
      <c r="G825" s="165"/>
      <c r="H825" s="165"/>
      <c r="I825" s="165"/>
      <c r="J825" s="165"/>
      <c r="K825" s="165"/>
      <c r="L825" s="165"/>
      <c r="M825" s="10"/>
      <c r="N825" s="5" t="s">
        <v>53</v>
      </c>
      <c r="O825" s="5" t="s">
        <v>54</v>
      </c>
      <c r="P825" s="6">
        <v>5</v>
      </c>
      <c r="Q825" s="7">
        <f>ROUND(K817,2)*P825</f>
        <v>1577.7</v>
      </c>
    </row>
    <row r="826" spans="1:17" ht="24" x14ac:dyDescent="0.25">
      <c r="A826" s="160" t="s">
        <v>20</v>
      </c>
      <c r="B826" s="160" t="s">
        <v>327</v>
      </c>
      <c r="C826" s="160" t="s">
        <v>22</v>
      </c>
      <c r="D826" s="160" t="s">
        <v>328</v>
      </c>
      <c r="E826" s="160" t="s">
        <v>329</v>
      </c>
      <c r="F826" s="161">
        <f>P826+P827+P828+P829+P830+P831+P832+P833+P834</f>
        <v>350</v>
      </c>
      <c r="G826" s="160" t="s">
        <v>36</v>
      </c>
      <c r="H826" s="162">
        <v>31.64</v>
      </c>
      <c r="I826" s="162">
        <v>31.64</v>
      </c>
      <c r="J826" s="163">
        <v>0.25</v>
      </c>
      <c r="K826" s="162">
        <f>ROUND(I826,2)+(ROUND(I826,2)*J826)</f>
        <v>39.549999999999997</v>
      </c>
      <c r="L826" s="164">
        <f>ROUND(Q826,2)+ROUND(Q827,2)+ROUND(Q828,2)+ROUND(Q829,2)+ROUND(Q830,2)+ROUND(Q831,2)+ROUND(Q832,2)+ROUND(Q833,2)+ROUND(Q834,2)</f>
        <v>13842.5</v>
      </c>
      <c r="M826" s="9" t="s">
        <v>18</v>
      </c>
      <c r="N826" s="5" t="s">
        <v>17</v>
      </c>
      <c r="O826" s="5" t="s">
        <v>26</v>
      </c>
      <c r="P826" s="6">
        <v>42</v>
      </c>
      <c r="Q826" s="7">
        <f>ROUND(K826,2)*P826</f>
        <v>1661.1</v>
      </c>
    </row>
    <row r="827" spans="1:17" ht="24" x14ac:dyDescent="0.25">
      <c r="A827" s="165"/>
      <c r="B827" s="165"/>
      <c r="C827" s="165"/>
      <c r="D827" s="165"/>
      <c r="E827" s="165"/>
      <c r="F827" s="165"/>
      <c r="G827" s="165"/>
      <c r="H827" s="165"/>
      <c r="I827" s="165"/>
      <c r="J827" s="165"/>
      <c r="K827" s="165"/>
      <c r="L827" s="165"/>
      <c r="M827" s="10"/>
      <c r="N827" s="5" t="s">
        <v>41</v>
      </c>
      <c r="O827" s="5" t="s">
        <v>42</v>
      </c>
      <c r="P827" s="6">
        <v>42</v>
      </c>
      <c r="Q827" s="7">
        <f>ROUND(K826,2)*P827</f>
        <v>1661.1</v>
      </c>
    </row>
    <row r="828" spans="1:17" ht="15.75" customHeight="1" x14ac:dyDescent="0.25">
      <c r="A828" s="165"/>
      <c r="B828" s="165"/>
      <c r="C828" s="165"/>
      <c r="D828" s="165"/>
      <c r="E828" s="165"/>
      <c r="F828" s="165"/>
      <c r="G828" s="165"/>
      <c r="H828" s="165"/>
      <c r="I828" s="165"/>
      <c r="J828" s="165"/>
      <c r="K828" s="165"/>
      <c r="L828" s="165"/>
      <c r="M828" s="10"/>
      <c r="N828" s="5" t="s">
        <v>43</v>
      </c>
      <c r="O828" s="5" t="s">
        <v>44</v>
      </c>
      <c r="P828" s="6">
        <v>42</v>
      </c>
      <c r="Q828" s="7">
        <f>ROUND(K826,2)*P828</f>
        <v>1661.1</v>
      </c>
    </row>
    <row r="829" spans="1:17" ht="24" hidden="1" x14ac:dyDescent="0.25">
      <c r="A829" s="165"/>
      <c r="B829" s="165"/>
      <c r="C829" s="165"/>
      <c r="D829" s="165"/>
      <c r="E829" s="165"/>
      <c r="F829" s="165"/>
      <c r="G829" s="165"/>
      <c r="H829" s="165"/>
      <c r="I829" s="165"/>
      <c r="J829" s="165"/>
      <c r="K829" s="165"/>
      <c r="L829" s="165"/>
      <c r="M829" s="10"/>
      <c r="N829" s="5" t="s">
        <v>27</v>
      </c>
      <c r="O829" s="5" t="s">
        <v>28</v>
      </c>
      <c r="P829" s="6">
        <v>42</v>
      </c>
      <c r="Q829" s="7">
        <f>ROUND(K826,2)*P829</f>
        <v>1661.1</v>
      </c>
    </row>
    <row r="830" spans="1:17" ht="24" hidden="1" x14ac:dyDescent="0.25">
      <c r="A830" s="165"/>
      <c r="B830" s="165"/>
      <c r="C830" s="165"/>
      <c r="D830" s="165"/>
      <c r="E830" s="165"/>
      <c r="F830" s="165"/>
      <c r="G830" s="165"/>
      <c r="H830" s="165"/>
      <c r="I830" s="165"/>
      <c r="J830" s="165"/>
      <c r="K830" s="165"/>
      <c r="L830" s="165"/>
      <c r="M830" s="10"/>
      <c r="N830" s="5" t="s">
        <v>45</v>
      </c>
      <c r="O830" s="5" t="s">
        <v>46</v>
      </c>
      <c r="P830" s="6">
        <v>42</v>
      </c>
      <c r="Q830" s="7">
        <f>ROUND(K826,2)*P830</f>
        <v>1661.1</v>
      </c>
    </row>
    <row r="831" spans="1:17" ht="24" hidden="1" x14ac:dyDescent="0.25">
      <c r="A831" s="165"/>
      <c r="B831" s="165"/>
      <c r="C831" s="165"/>
      <c r="D831" s="165"/>
      <c r="E831" s="165"/>
      <c r="F831" s="165"/>
      <c r="G831" s="165"/>
      <c r="H831" s="165"/>
      <c r="I831" s="165"/>
      <c r="J831" s="165"/>
      <c r="K831" s="165"/>
      <c r="L831" s="165"/>
      <c r="M831" s="10"/>
      <c r="N831" s="5" t="s">
        <v>47</v>
      </c>
      <c r="O831" s="5" t="s">
        <v>48</v>
      </c>
      <c r="P831" s="6">
        <v>35</v>
      </c>
      <c r="Q831" s="7">
        <f>ROUND(K826,2)*P831</f>
        <v>1384.25</v>
      </c>
    </row>
    <row r="832" spans="1:17" ht="24" hidden="1" x14ac:dyDescent="0.25">
      <c r="A832" s="165"/>
      <c r="B832" s="165"/>
      <c r="C832" s="165"/>
      <c r="D832" s="165"/>
      <c r="E832" s="165"/>
      <c r="F832" s="165"/>
      <c r="G832" s="165"/>
      <c r="H832" s="165"/>
      <c r="I832" s="165"/>
      <c r="J832" s="165"/>
      <c r="K832" s="165"/>
      <c r="L832" s="165"/>
      <c r="M832" s="10"/>
      <c r="N832" s="5" t="s">
        <v>49</v>
      </c>
      <c r="O832" s="5" t="s">
        <v>50</v>
      </c>
      <c r="P832" s="6">
        <v>35</v>
      </c>
      <c r="Q832" s="7">
        <f>ROUND(K826,2)*P832</f>
        <v>1384.25</v>
      </c>
    </row>
    <row r="833" spans="1:17" ht="24" hidden="1" x14ac:dyDescent="0.25">
      <c r="A833" s="165"/>
      <c r="B833" s="165"/>
      <c r="C833" s="165"/>
      <c r="D833" s="165"/>
      <c r="E833" s="165"/>
      <c r="F833" s="165"/>
      <c r="G833" s="165"/>
      <c r="H833" s="165"/>
      <c r="I833" s="165"/>
      <c r="J833" s="165"/>
      <c r="K833" s="165"/>
      <c r="L833" s="165"/>
      <c r="M833" s="10"/>
      <c r="N833" s="5" t="s">
        <v>51</v>
      </c>
      <c r="O833" s="5" t="s">
        <v>52</v>
      </c>
      <c r="P833" s="6">
        <v>35</v>
      </c>
      <c r="Q833" s="7">
        <f>ROUND(K826,2)*P833</f>
        <v>1384.25</v>
      </c>
    </row>
    <row r="834" spans="1:17" ht="24" hidden="1" x14ac:dyDescent="0.25">
      <c r="A834" s="165"/>
      <c r="B834" s="165"/>
      <c r="C834" s="165"/>
      <c r="D834" s="165"/>
      <c r="E834" s="165"/>
      <c r="F834" s="165"/>
      <c r="G834" s="165"/>
      <c r="H834" s="165"/>
      <c r="I834" s="165"/>
      <c r="J834" s="165"/>
      <c r="K834" s="165"/>
      <c r="L834" s="165"/>
      <c r="M834" s="10"/>
      <c r="N834" s="5" t="s">
        <v>53</v>
      </c>
      <c r="O834" s="5" t="s">
        <v>54</v>
      </c>
      <c r="P834" s="6">
        <v>35</v>
      </c>
      <c r="Q834" s="7">
        <f>ROUND(K826,2)*P834</f>
        <v>1384.25</v>
      </c>
    </row>
    <row r="835" spans="1:17" ht="24" x14ac:dyDescent="0.25">
      <c r="A835" s="160" t="s">
        <v>20</v>
      </c>
      <c r="B835" s="160" t="s">
        <v>330</v>
      </c>
      <c r="C835" s="160" t="s">
        <v>22</v>
      </c>
      <c r="D835" s="160" t="s">
        <v>331</v>
      </c>
      <c r="E835" s="160" t="s">
        <v>332</v>
      </c>
      <c r="F835" s="161">
        <f>P835+P836+P837+P838+P839+P840+P841+P842+P843</f>
        <v>350</v>
      </c>
      <c r="G835" s="160" t="s">
        <v>36</v>
      </c>
      <c r="H835" s="162">
        <v>14.8</v>
      </c>
      <c r="I835" s="162">
        <v>14.8</v>
      </c>
      <c r="J835" s="163">
        <v>0.25</v>
      </c>
      <c r="K835" s="162">
        <f>ROUND(I835,2)+(ROUND(I835,2)*J835)</f>
        <v>18.5</v>
      </c>
      <c r="L835" s="164">
        <f>ROUND(Q835,2)+ROUND(Q836,2)+ROUND(Q837,2)+ROUND(Q838,2)+ROUND(Q839,2)+ROUND(Q840,2)+ROUND(Q841,2)+ROUND(Q842,2)+ROUND(Q843,2)</f>
        <v>6475</v>
      </c>
      <c r="M835" s="9" t="s">
        <v>18</v>
      </c>
      <c r="N835" s="5" t="s">
        <v>17</v>
      </c>
      <c r="O835" s="5" t="s">
        <v>26</v>
      </c>
      <c r="P835" s="6">
        <v>42</v>
      </c>
      <c r="Q835" s="7">
        <f>ROUND(K835,2)*P835</f>
        <v>777</v>
      </c>
    </row>
    <row r="836" spans="1:17" ht="24" x14ac:dyDescent="0.25">
      <c r="A836" s="165"/>
      <c r="B836" s="165"/>
      <c r="C836" s="165"/>
      <c r="D836" s="165"/>
      <c r="E836" s="165"/>
      <c r="F836" s="165"/>
      <c r="G836" s="165"/>
      <c r="H836" s="165"/>
      <c r="I836" s="165"/>
      <c r="J836" s="165"/>
      <c r="K836" s="165"/>
      <c r="L836" s="165"/>
      <c r="M836" s="10"/>
      <c r="N836" s="5" t="s">
        <v>41</v>
      </c>
      <c r="O836" s="5" t="s">
        <v>42</v>
      </c>
      <c r="P836" s="6">
        <v>42</v>
      </c>
      <c r="Q836" s="7">
        <f>ROUND(K835,2)*P836</f>
        <v>777</v>
      </c>
    </row>
    <row r="837" spans="1:17" ht="9" customHeight="1" x14ac:dyDescent="0.25">
      <c r="A837" s="165"/>
      <c r="B837" s="165"/>
      <c r="C837" s="165"/>
      <c r="D837" s="165"/>
      <c r="E837" s="165"/>
      <c r="F837" s="165"/>
      <c r="G837" s="165"/>
      <c r="H837" s="165"/>
      <c r="I837" s="165"/>
      <c r="J837" s="165"/>
      <c r="K837" s="165"/>
      <c r="L837" s="165"/>
      <c r="M837" s="10"/>
      <c r="N837" s="5" t="s">
        <v>43</v>
      </c>
      <c r="O837" s="5" t="s">
        <v>44</v>
      </c>
      <c r="P837" s="6">
        <v>42</v>
      </c>
      <c r="Q837" s="7">
        <f>ROUND(K835,2)*P837</f>
        <v>777</v>
      </c>
    </row>
    <row r="838" spans="1:17" ht="24" hidden="1" x14ac:dyDescent="0.25">
      <c r="A838" s="165"/>
      <c r="B838" s="165"/>
      <c r="C838" s="165"/>
      <c r="D838" s="165"/>
      <c r="E838" s="165"/>
      <c r="F838" s="165"/>
      <c r="G838" s="165"/>
      <c r="H838" s="165"/>
      <c r="I838" s="165"/>
      <c r="J838" s="165"/>
      <c r="K838" s="165"/>
      <c r="L838" s="165"/>
      <c r="M838" s="10"/>
      <c r="N838" s="5" t="s">
        <v>27</v>
      </c>
      <c r="O838" s="5" t="s">
        <v>28</v>
      </c>
      <c r="P838" s="6">
        <v>42</v>
      </c>
      <c r="Q838" s="7">
        <f>ROUND(K835,2)*P838</f>
        <v>777</v>
      </c>
    </row>
    <row r="839" spans="1:17" ht="24" hidden="1" x14ac:dyDescent="0.25">
      <c r="A839" s="165"/>
      <c r="B839" s="165"/>
      <c r="C839" s="165"/>
      <c r="D839" s="165"/>
      <c r="E839" s="165"/>
      <c r="F839" s="165"/>
      <c r="G839" s="165"/>
      <c r="H839" s="165"/>
      <c r="I839" s="165"/>
      <c r="J839" s="165"/>
      <c r="K839" s="165"/>
      <c r="L839" s="165"/>
      <c r="M839" s="10"/>
      <c r="N839" s="5" t="s">
        <v>45</v>
      </c>
      <c r="O839" s="5" t="s">
        <v>46</v>
      </c>
      <c r="P839" s="6">
        <v>42</v>
      </c>
      <c r="Q839" s="7">
        <f>ROUND(K835,2)*P839</f>
        <v>777</v>
      </c>
    </row>
    <row r="840" spans="1:17" ht="24" hidden="1" x14ac:dyDescent="0.25">
      <c r="A840" s="165"/>
      <c r="B840" s="165"/>
      <c r="C840" s="165"/>
      <c r="D840" s="165"/>
      <c r="E840" s="165"/>
      <c r="F840" s="165"/>
      <c r="G840" s="165"/>
      <c r="H840" s="165"/>
      <c r="I840" s="165"/>
      <c r="J840" s="165"/>
      <c r="K840" s="165"/>
      <c r="L840" s="165"/>
      <c r="M840" s="10"/>
      <c r="N840" s="5" t="s">
        <v>47</v>
      </c>
      <c r="O840" s="5" t="s">
        <v>48</v>
      </c>
      <c r="P840" s="6">
        <v>35</v>
      </c>
      <c r="Q840" s="7">
        <f>ROUND(K835,2)*P840</f>
        <v>647.5</v>
      </c>
    </row>
    <row r="841" spans="1:17" ht="24" hidden="1" x14ac:dyDescent="0.25">
      <c r="A841" s="165"/>
      <c r="B841" s="165"/>
      <c r="C841" s="165"/>
      <c r="D841" s="165"/>
      <c r="E841" s="165"/>
      <c r="F841" s="165"/>
      <c r="G841" s="165"/>
      <c r="H841" s="165"/>
      <c r="I841" s="165"/>
      <c r="J841" s="165"/>
      <c r="K841" s="165"/>
      <c r="L841" s="165"/>
      <c r="M841" s="10"/>
      <c r="N841" s="5" t="s">
        <v>49</v>
      </c>
      <c r="O841" s="5" t="s">
        <v>50</v>
      </c>
      <c r="P841" s="6">
        <v>35</v>
      </c>
      <c r="Q841" s="7">
        <f>ROUND(K835,2)*P841</f>
        <v>647.5</v>
      </c>
    </row>
    <row r="842" spans="1:17" ht="24" hidden="1" x14ac:dyDescent="0.25">
      <c r="A842" s="165"/>
      <c r="B842" s="165"/>
      <c r="C842" s="165"/>
      <c r="D842" s="165"/>
      <c r="E842" s="165"/>
      <c r="F842" s="165"/>
      <c r="G842" s="165"/>
      <c r="H842" s="165"/>
      <c r="I842" s="165"/>
      <c r="J842" s="165"/>
      <c r="K842" s="165"/>
      <c r="L842" s="165"/>
      <c r="M842" s="10"/>
      <c r="N842" s="5" t="s">
        <v>51</v>
      </c>
      <c r="O842" s="5" t="s">
        <v>52</v>
      </c>
      <c r="P842" s="6">
        <v>35</v>
      </c>
      <c r="Q842" s="7">
        <f>ROUND(K835,2)*P842</f>
        <v>647.5</v>
      </c>
    </row>
    <row r="843" spans="1:17" ht="24" hidden="1" x14ac:dyDescent="0.25">
      <c r="A843" s="165"/>
      <c r="B843" s="165"/>
      <c r="C843" s="165"/>
      <c r="D843" s="165"/>
      <c r="E843" s="165"/>
      <c r="F843" s="165"/>
      <c r="G843" s="165"/>
      <c r="H843" s="165"/>
      <c r="I843" s="165"/>
      <c r="J843" s="165"/>
      <c r="K843" s="165"/>
      <c r="L843" s="165"/>
      <c r="M843" s="10"/>
      <c r="N843" s="5" t="s">
        <v>53</v>
      </c>
      <c r="O843" s="5" t="s">
        <v>54</v>
      </c>
      <c r="P843" s="6">
        <v>35</v>
      </c>
      <c r="Q843" s="7">
        <f>ROUND(K835,2)*P843</f>
        <v>647.5</v>
      </c>
    </row>
    <row r="844" spans="1:17" ht="24" x14ac:dyDescent="0.25">
      <c r="A844" s="160" t="s">
        <v>20</v>
      </c>
      <c r="B844" s="160" t="s">
        <v>333</v>
      </c>
      <c r="C844" s="160" t="s">
        <v>22</v>
      </c>
      <c r="D844" s="160" t="s">
        <v>334</v>
      </c>
      <c r="E844" s="160" t="s">
        <v>335</v>
      </c>
      <c r="F844" s="161">
        <f>P844+P845+P846+P847+P848+P849+P850+P851+P852</f>
        <v>250</v>
      </c>
      <c r="G844" s="160" t="s">
        <v>36</v>
      </c>
      <c r="H844" s="162">
        <v>31.57</v>
      </c>
      <c r="I844" s="162">
        <v>31.57</v>
      </c>
      <c r="J844" s="163">
        <v>0.25</v>
      </c>
      <c r="K844" s="162">
        <f>ROUND(I844,2)+(ROUND(I844,2)*J844)</f>
        <v>39.462499999999999</v>
      </c>
      <c r="L844" s="164">
        <f>ROUND(Q844,2)+ROUND(Q845,2)+ROUND(Q846,2)+ROUND(Q847,2)+ROUND(Q848,2)+ROUND(Q849,2)+ROUND(Q850,2)+ROUND(Q851,2)+ROUND(Q852,2)</f>
        <v>9865</v>
      </c>
      <c r="M844" s="9" t="s">
        <v>18</v>
      </c>
      <c r="N844" s="5" t="s">
        <v>17</v>
      </c>
      <c r="O844" s="5" t="s">
        <v>26</v>
      </c>
      <c r="P844" s="6">
        <v>30</v>
      </c>
      <c r="Q844" s="7">
        <f>ROUND(K844,2)*P844</f>
        <v>1183.8</v>
      </c>
    </row>
    <row r="845" spans="1:17" ht="24" x14ac:dyDescent="0.25">
      <c r="A845" s="165"/>
      <c r="B845" s="165"/>
      <c r="C845" s="165"/>
      <c r="D845" s="165"/>
      <c r="E845" s="165"/>
      <c r="F845" s="165"/>
      <c r="G845" s="165"/>
      <c r="H845" s="165"/>
      <c r="I845" s="165"/>
      <c r="J845" s="165"/>
      <c r="K845" s="165"/>
      <c r="L845" s="165"/>
      <c r="M845" s="10"/>
      <c r="N845" s="5" t="s">
        <v>41</v>
      </c>
      <c r="O845" s="5" t="s">
        <v>42</v>
      </c>
      <c r="P845" s="6">
        <v>30</v>
      </c>
      <c r="Q845" s="7">
        <f>ROUND(K844,2)*P845</f>
        <v>1183.8</v>
      </c>
    </row>
    <row r="846" spans="1:17" ht="19.5" customHeight="1" x14ac:dyDescent="0.25">
      <c r="A846" s="165"/>
      <c r="B846" s="165"/>
      <c r="C846" s="165"/>
      <c r="D846" s="165"/>
      <c r="E846" s="165"/>
      <c r="F846" s="165"/>
      <c r="G846" s="165"/>
      <c r="H846" s="165"/>
      <c r="I846" s="165"/>
      <c r="J846" s="165"/>
      <c r="K846" s="165"/>
      <c r="L846" s="165"/>
      <c r="M846" s="10"/>
      <c r="N846" s="5" t="s">
        <v>43</v>
      </c>
      <c r="O846" s="5" t="s">
        <v>44</v>
      </c>
      <c r="P846" s="6">
        <v>30</v>
      </c>
      <c r="Q846" s="7">
        <f>ROUND(K844,2)*P846</f>
        <v>1183.8</v>
      </c>
    </row>
    <row r="847" spans="1:17" ht="10.5" hidden="1" customHeight="1" x14ac:dyDescent="0.25">
      <c r="A847" s="165"/>
      <c r="B847" s="165"/>
      <c r="C847" s="165"/>
      <c r="D847" s="165"/>
      <c r="E847" s="165"/>
      <c r="F847" s="165"/>
      <c r="G847" s="165"/>
      <c r="H847" s="165"/>
      <c r="I847" s="165"/>
      <c r="J847" s="165"/>
      <c r="K847" s="165"/>
      <c r="L847" s="165"/>
      <c r="M847" s="10"/>
      <c r="N847" s="5" t="s">
        <v>27</v>
      </c>
      <c r="O847" s="5" t="s">
        <v>28</v>
      </c>
      <c r="P847" s="6">
        <v>30</v>
      </c>
      <c r="Q847" s="7">
        <f>ROUND(K844,2)*P847</f>
        <v>1183.8</v>
      </c>
    </row>
    <row r="848" spans="1:17" ht="24" hidden="1" x14ac:dyDescent="0.25">
      <c r="A848" s="165"/>
      <c r="B848" s="165"/>
      <c r="C848" s="165"/>
      <c r="D848" s="165"/>
      <c r="E848" s="165"/>
      <c r="F848" s="165"/>
      <c r="G848" s="165"/>
      <c r="H848" s="165"/>
      <c r="I848" s="165"/>
      <c r="J848" s="165"/>
      <c r="K848" s="165"/>
      <c r="L848" s="165"/>
      <c r="M848" s="10"/>
      <c r="N848" s="5" t="s">
        <v>45</v>
      </c>
      <c r="O848" s="5" t="s">
        <v>46</v>
      </c>
      <c r="P848" s="6">
        <v>30</v>
      </c>
      <c r="Q848" s="7">
        <f>ROUND(K844,2)*P848</f>
        <v>1183.8</v>
      </c>
    </row>
    <row r="849" spans="1:17" ht="24" hidden="1" x14ac:dyDescent="0.25">
      <c r="A849" s="165"/>
      <c r="B849" s="165"/>
      <c r="C849" s="165"/>
      <c r="D849" s="165"/>
      <c r="E849" s="165"/>
      <c r="F849" s="165"/>
      <c r="G849" s="165"/>
      <c r="H849" s="165"/>
      <c r="I849" s="165"/>
      <c r="J849" s="165"/>
      <c r="K849" s="165"/>
      <c r="L849" s="165"/>
      <c r="M849" s="10"/>
      <c r="N849" s="5" t="s">
        <v>47</v>
      </c>
      <c r="O849" s="5" t="s">
        <v>48</v>
      </c>
      <c r="P849" s="6">
        <v>25</v>
      </c>
      <c r="Q849" s="7">
        <f>ROUND(K844,2)*P849</f>
        <v>986.5</v>
      </c>
    </row>
    <row r="850" spans="1:17" ht="24" hidden="1" x14ac:dyDescent="0.25">
      <c r="A850" s="165"/>
      <c r="B850" s="165"/>
      <c r="C850" s="165"/>
      <c r="D850" s="165"/>
      <c r="E850" s="165"/>
      <c r="F850" s="165"/>
      <c r="G850" s="165"/>
      <c r="H850" s="165"/>
      <c r="I850" s="165"/>
      <c r="J850" s="165"/>
      <c r="K850" s="165"/>
      <c r="L850" s="165"/>
      <c r="M850" s="10"/>
      <c r="N850" s="5" t="s">
        <v>49</v>
      </c>
      <c r="O850" s="5" t="s">
        <v>50</v>
      </c>
      <c r="P850" s="6">
        <v>25</v>
      </c>
      <c r="Q850" s="7">
        <f>ROUND(K844,2)*P850</f>
        <v>986.5</v>
      </c>
    </row>
    <row r="851" spans="1:17" ht="24" hidden="1" x14ac:dyDescent="0.25">
      <c r="A851" s="165"/>
      <c r="B851" s="165"/>
      <c r="C851" s="165"/>
      <c r="D851" s="165"/>
      <c r="E851" s="165"/>
      <c r="F851" s="165"/>
      <c r="G851" s="165"/>
      <c r="H851" s="165"/>
      <c r="I851" s="165"/>
      <c r="J851" s="165"/>
      <c r="K851" s="165"/>
      <c r="L851" s="165"/>
      <c r="M851" s="10"/>
      <c r="N851" s="5" t="s">
        <v>51</v>
      </c>
      <c r="O851" s="5" t="s">
        <v>52</v>
      </c>
      <c r="P851" s="6">
        <v>25</v>
      </c>
      <c r="Q851" s="7">
        <f>ROUND(K844,2)*P851</f>
        <v>986.5</v>
      </c>
    </row>
    <row r="852" spans="1:17" ht="24" hidden="1" x14ac:dyDescent="0.25">
      <c r="A852" s="165"/>
      <c r="B852" s="165"/>
      <c r="C852" s="165"/>
      <c r="D852" s="165"/>
      <c r="E852" s="165"/>
      <c r="F852" s="165"/>
      <c r="G852" s="165"/>
      <c r="H852" s="165"/>
      <c r="I852" s="165"/>
      <c r="J852" s="165"/>
      <c r="K852" s="165"/>
      <c r="L852" s="165"/>
      <c r="M852" s="10"/>
      <c r="N852" s="5" t="s">
        <v>53</v>
      </c>
      <c r="O852" s="5" t="s">
        <v>54</v>
      </c>
      <c r="P852" s="6">
        <v>25</v>
      </c>
      <c r="Q852" s="7">
        <f>ROUND(K844,2)*P852</f>
        <v>986.5</v>
      </c>
    </row>
    <row r="853" spans="1:17" ht="24" x14ac:dyDescent="0.25">
      <c r="A853" s="160" t="s">
        <v>20</v>
      </c>
      <c r="B853" s="160" t="s">
        <v>336</v>
      </c>
      <c r="C853" s="160" t="s">
        <v>22</v>
      </c>
      <c r="D853" s="160" t="s">
        <v>337</v>
      </c>
      <c r="E853" s="160" t="s">
        <v>338</v>
      </c>
      <c r="F853" s="161">
        <f>P853+P854+P855+P856+P857+P858+P859+P860+P861</f>
        <v>50</v>
      </c>
      <c r="G853" s="160" t="s">
        <v>36</v>
      </c>
      <c r="H853" s="162">
        <v>47.99</v>
      </c>
      <c r="I853" s="162">
        <v>47.99</v>
      </c>
      <c r="J853" s="163">
        <v>0.25</v>
      </c>
      <c r="K853" s="162">
        <f>ROUND(I853,2)+(ROUND(I853,2)*J853)</f>
        <v>59.987500000000004</v>
      </c>
      <c r="L853" s="164">
        <f>ROUND(Q853,2)+ROUND(Q854,2)+ROUND(Q855,2)+ROUND(Q856,2)+ROUND(Q857,2)+ROUND(Q858,2)+ROUND(Q859,2)+ROUND(Q860,2)+ROUND(Q861,2)</f>
        <v>2999.4999999999995</v>
      </c>
      <c r="M853" s="9" t="s">
        <v>18</v>
      </c>
      <c r="N853" s="5" t="s">
        <v>17</v>
      </c>
      <c r="O853" s="5" t="s">
        <v>26</v>
      </c>
      <c r="P853" s="6">
        <v>6</v>
      </c>
      <c r="Q853" s="7">
        <f>ROUND(K853,2)*P853</f>
        <v>359.94</v>
      </c>
    </row>
    <row r="854" spans="1:17" ht="24" x14ac:dyDescent="0.25">
      <c r="A854" s="165"/>
      <c r="B854" s="165"/>
      <c r="C854" s="165"/>
      <c r="D854" s="165"/>
      <c r="E854" s="165"/>
      <c r="F854" s="165"/>
      <c r="G854" s="165"/>
      <c r="H854" s="165"/>
      <c r="I854" s="165"/>
      <c r="J854" s="165"/>
      <c r="K854" s="165"/>
      <c r="L854" s="165"/>
      <c r="M854" s="10"/>
      <c r="N854" s="5" t="s">
        <v>41</v>
      </c>
      <c r="O854" s="5" t="s">
        <v>42</v>
      </c>
      <c r="P854" s="6">
        <v>6</v>
      </c>
      <c r="Q854" s="7">
        <f>ROUND(K853,2)*P854</f>
        <v>359.94</v>
      </c>
    </row>
    <row r="855" spans="1:17" ht="21" customHeight="1" x14ac:dyDescent="0.25">
      <c r="A855" s="165"/>
      <c r="B855" s="165"/>
      <c r="C855" s="165"/>
      <c r="D855" s="165"/>
      <c r="E855" s="165"/>
      <c r="F855" s="165"/>
      <c r="G855" s="165"/>
      <c r="H855" s="165"/>
      <c r="I855" s="165"/>
      <c r="J855" s="165"/>
      <c r="K855" s="165"/>
      <c r="L855" s="165"/>
      <c r="M855" s="10"/>
      <c r="N855" s="5" t="s">
        <v>43</v>
      </c>
      <c r="O855" s="5" t="s">
        <v>44</v>
      </c>
      <c r="P855" s="6">
        <v>6</v>
      </c>
      <c r="Q855" s="7">
        <f>ROUND(K853,2)*P855</f>
        <v>359.94</v>
      </c>
    </row>
    <row r="856" spans="1:17" ht="24" hidden="1" x14ac:dyDescent="0.25">
      <c r="A856" s="165"/>
      <c r="B856" s="165"/>
      <c r="C856" s="165"/>
      <c r="D856" s="165"/>
      <c r="E856" s="165"/>
      <c r="F856" s="165"/>
      <c r="G856" s="165"/>
      <c r="H856" s="165"/>
      <c r="I856" s="165"/>
      <c r="J856" s="165"/>
      <c r="K856" s="165"/>
      <c r="L856" s="165"/>
      <c r="M856" s="10"/>
      <c r="N856" s="5" t="s">
        <v>27</v>
      </c>
      <c r="O856" s="5" t="s">
        <v>28</v>
      </c>
      <c r="P856" s="6">
        <v>6</v>
      </c>
      <c r="Q856" s="7">
        <f>ROUND(K853,2)*P856</f>
        <v>359.94</v>
      </c>
    </row>
    <row r="857" spans="1:17" ht="24" hidden="1" x14ac:dyDescent="0.25">
      <c r="A857" s="165"/>
      <c r="B857" s="165"/>
      <c r="C857" s="165"/>
      <c r="D857" s="165"/>
      <c r="E857" s="165"/>
      <c r="F857" s="165"/>
      <c r="G857" s="165"/>
      <c r="H857" s="165"/>
      <c r="I857" s="165"/>
      <c r="J857" s="165"/>
      <c r="K857" s="165"/>
      <c r="L857" s="165"/>
      <c r="M857" s="10"/>
      <c r="N857" s="5" t="s">
        <v>45</v>
      </c>
      <c r="O857" s="5" t="s">
        <v>46</v>
      </c>
      <c r="P857" s="6">
        <v>6</v>
      </c>
      <c r="Q857" s="7">
        <f>ROUND(K853,2)*P857</f>
        <v>359.94</v>
      </c>
    </row>
    <row r="858" spans="1:17" ht="24" hidden="1" x14ac:dyDescent="0.25">
      <c r="A858" s="165"/>
      <c r="B858" s="165"/>
      <c r="C858" s="165"/>
      <c r="D858" s="165"/>
      <c r="E858" s="165"/>
      <c r="F858" s="165"/>
      <c r="G858" s="165"/>
      <c r="H858" s="165"/>
      <c r="I858" s="165"/>
      <c r="J858" s="165"/>
      <c r="K858" s="165"/>
      <c r="L858" s="165"/>
      <c r="M858" s="10"/>
      <c r="N858" s="5" t="s">
        <v>47</v>
      </c>
      <c r="O858" s="5" t="s">
        <v>48</v>
      </c>
      <c r="P858" s="6">
        <v>5</v>
      </c>
      <c r="Q858" s="7">
        <f>ROUND(K853,2)*P858</f>
        <v>299.95</v>
      </c>
    </row>
    <row r="859" spans="1:17" ht="24" hidden="1" x14ac:dyDescent="0.25">
      <c r="A859" s="165"/>
      <c r="B859" s="165"/>
      <c r="C859" s="165"/>
      <c r="D859" s="165"/>
      <c r="E859" s="165"/>
      <c r="F859" s="165"/>
      <c r="G859" s="165"/>
      <c r="H859" s="165"/>
      <c r="I859" s="165"/>
      <c r="J859" s="165"/>
      <c r="K859" s="165"/>
      <c r="L859" s="165"/>
      <c r="M859" s="10"/>
      <c r="N859" s="5" t="s">
        <v>49</v>
      </c>
      <c r="O859" s="5" t="s">
        <v>50</v>
      </c>
      <c r="P859" s="6">
        <v>5</v>
      </c>
      <c r="Q859" s="7">
        <f>ROUND(K853,2)*P859</f>
        <v>299.95</v>
      </c>
    </row>
    <row r="860" spans="1:17" ht="24" hidden="1" x14ac:dyDescent="0.25">
      <c r="A860" s="165"/>
      <c r="B860" s="165"/>
      <c r="C860" s="165"/>
      <c r="D860" s="165"/>
      <c r="E860" s="165"/>
      <c r="F860" s="165"/>
      <c r="G860" s="165"/>
      <c r="H860" s="165"/>
      <c r="I860" s="165"/>
      <c r="J860" s="165"/>
      <c r="K860" s="165"/>
      <c r="L860" s="165"/>
      <c r="M860" s="10"/>
      <c r="N860" s="5" t="s">
        <v>51</v>
      </c>
      <c r="O860" s="5" t="s">
        <v>52</v>
      </c>
      <c r="P860" s="6">
        <v>5</v>
      </c>
      <c r="Q860" s="7">
        <f>ROUND(K853,2)*P860</f>
        <v>299.95</v>
      </c>
    </row>
    <row r="861" spans="1:17" ht="24" hidden="1" x14ac:dyDescent="0.25">
      <c r="A861" s="165"/>
      <c r="B861" s="165"/>
      <c r="C861" s="165"/>
      <c r="D861" s="165"/>
      <c r="E861" s="165"/>
      <c r="F861" s="165"/>
      <c r="G861" s="165"/>
      <c r="H861" s="165"/>
      <c r="I861" s="165"/>
      <c r="J861" s="165"/>
      <c r="K861" s="165"/>
      <c r="L861" s="165"/>
      <c r="M861" s="10"/>
      <c r="N861" s="5" t="s">
        <v>53</v>
      </c>
      <c r="O861" s="5" t="s">
        <v>54</v>
      </c>
      <c r="P861" s="6">
        <v>5</v>
      </c>
      <c r="Q861" s="7">
        <f>ROUND(K853,2)*P861</f>
        <v>299.95</v>
      </c>
    </row>
    <row r="862" spans="1:17" ht="24" x14ac:dyDescent="0.25">
      <c r="A862" s="160" t="s">
        <v>20</v>
      </c>
      <c r="B862" s="160" t="s">
        <v>339</v>
      </c>
      <c r="C862" s="160" t="s">
        <v>22</v>
      </c>
      <c r="D862" s="160" t="s">
        <v>340</v>
      </c>
      <c r="E862" s="160" t="s">
        <v>341</v>
      </c>
      <c r="F862" s="161">
        <f>P862+P863+P864+P865+P866+P867+P868+P869+P870</f>
        <v>500</v>
      </c>
      <c r="G862" s="160" t="s">
        <v>36</v>
      </c>
      <c r="H862" s="162">
        <v>33.06</v>
      </c>
      <c r="I862" s="162">
        <v>33.06</v>
      </c>
      <c r="J862" s="163">
        <v>0.25</v>
      </c>
      <c r="K862" s="162">
        <f>ROUND(I862,2)+(ROUND(I862,2)*J862)</f>
        <v>41.325000000000003</v>
      </c>
      <c r="L862" s="164">
        <f>ROUND(Q862,2)+ROUND(Q863,2)+ROUND(Q864,2)+ROUND(Q865,2)+ROUND(Q866,2)+ROUND(Q867,2)+ROUND(Q868,2)+ROUND(Q869,2)+ROUND(Q870,2)</f>
        <v>20665</v>
      </c>
      <c r="M862" s="9" t="s">
        <v>18</v>
      </c>
      <c r="N862" s="5" t="s">
        <v>17</v>
      </c>
      <c r="O862" s="5" t="s">
        <v>26</v>
      </c>
      <c r="P862" s="6">
        <v>60</v>
      </c>
      <c r="Q862" s="7">
        <f>ROUND(K862,2)*P862</f>
        <v>2479.7999999999997</v>
      </c>
    </row>
    <row r="863" spans="1:17" ht="24" x14ac:dyDescent="0.25">
      <c r="A863" s="165"/>
      <c r="B863" s="165"/>
      <c r="C863" s="165"/>
      <c r="D863" s="165"/>
      <c r="E863" s="165"/>
      <c r="F863" s="165"/>
      <c r="G863" s="165"/>
      <c r="H863" s="165"/>
      <c r="I863" s="165"/>
      <c r="J863" s="165"/>
      <c r="K863" s="165"/>
      <c r="L863" s="165"/>
      <c r="M863" s="10"/>
      <c r="N863" s="5" t="s">
        <v>41</v>
      </c>
      <c r="O863" s="5" t="s">
        <v>42</v>
      </c>
      <c r="P863" s="6">
        <v>60</v>
      </c>
      <c r="Q863" s="7">
        <f>ROUND(K862,2)*P863</f>
        <v>2479.7999999999997</v>
      </c>
    </row>
    <row r="864" spans="1:17" ht="6" customHeight="1" x14ac:dyDescent="0.25">
      <c r="A864" s="165"/>
      <c r="B864" s="165"/>
      <c r="C864" s="165"/>
      <c r="D864" s="165"/>
      <c r="E864" s="165"/>
      <c r="F864" s="165"/>
      <c r="G864" s="165"/>
      <c r="H864" s="165"/>
      <c r="I864" s="165"/>
      <c r="J864" s="165"/>
      <c r="K864" s="165"/>
      <c r="L864" s="165"/>
      <c r="M864" s="10"/>
      <c r="N864" s="5" t="s">
        <v>43</v>
      </c>
      <c r="O864" s="5" t="s">
        <v>44</v>
      </c>
      <c r="P864" s="6">
        <v>60</v>
      </c>
      <c r="Q864" s="7">
        <f>ROUND(K862,2)*P864</f>
        <v>2479.7999999999997</v>
      </c>
    </row>
    <row r="865" spans="1:17" ht="24" hidden="1" x14ac:dyDescent="0.25">
      <c r="A865" s="165"/>
      <c r="B865" s="165"/>
      <c r="C865" s="165"/>
      <c r="D865" s="165"/>
      <c r="E865" s="165"/>
      <c r="F865" s="165"/>
      <c r="G865" s="165"/>
      <c r="H865" s="165"/>
      <c r="I865" s="165"/>
      <c r="J865" s="165"/>
      <c r="K865" s="165"/>
      <c r="L865" s="165"/>
      <c r="M865" s="10"/>
      <c r="N865" s="5" t="s">
        <v>27</v>
      </c>
      <c r="O865" s="5" t="s">
        <v>28</v>
      </c>
      <c r="P865" s="6">
        <v>60</v>
      </c>
      <c r="Q865" s="7">
        <f>ROUND(K862,2)*P865</f>
        <v>2479.7999999999997</v>
      </c>
    </row>
    <row r="866" spans="1:17" ht="24" hidden="1" x14ac:dyDescent="0.25">
      <c r="A866" s="165"/>
      <c r="B866" s="165"/>
      <c r="C866" s="165"/>
      <c r="D866" s="165"/>
      <c r="E866" s="165"/>
      <c r="F866" s="165"/>
      <c r="G866" s="165"/>
      <c r="H866" s="165"/>
      <c r="I866" s="165"/>
      <c r="J866" s="165"/>
      <c r="K866" s="165"/>
      <c r="L866" s="165"/>
      <c r="M866" s="10"/>
      <c r="N866" s="5" t="s">
        <v>45</v>
      </c>
      <c r="O866" s="5" t="s">
        <v>46</v>
      </c>
      <c r="P866" s="6">
        <v>60</v>
      </c>
      <c r="Q866" s="7">
        <f>ROUND(K862,2)*P866</f>
        <v>2479.7999999999997</v>
      </c>
    </row>
    <row r="867" spans="1:17" ht="24" hidden="1" x14ac:dyDescent="0.25">
      <c r="A867" s="165"/>
      <c r="B867" s="165"/>
      <c r="C867" s="165"/>
      <c r="D867" s="165"/>
      <c r="E867" s="165"/>
      <c r="F867" s="165"/>
      <c r="G867" s="165"/>
      <c r="H867" s="165"/>
      <c r="I867" s="165"/>
      <c r="J867" s="165"/>
      <c r="K867" s="165"/>
      <c r="L867" s="165"/>
      <c r="M867" s="10"/>
      <c r="N867" s="5" t="s">
        <v>47</v>
      </c>
      <c r="O867" s="5" t="s">
        <v>48</v>
      </c>
      <c r="P867" s="6">
        <v>50</v>
      </c>
      <c r="Q867" s="7">
        <f>ROUND(K862,2)*P867</f>
        <v>2066.5</v>
      </c>
    </row>
    <row r="868" spans="1:17" ht="24" hidden="1" x14ac:dyDescent="0.25">
      <c r="A868" s="165"/>
      <c r="B868" s="165"/>
      <c r="C868" s="165"/>
      <c r="D868" s="165"/>
      <c r="E868" s="165"/>
      <c r="F868" s="165"/>
      <c r="G868" s="165"/>
      <c r="H868" s="165"/>
      <c r="I868" s="165"/>
      <c r="J868" s="165"/>
      <c r="K868" s="165"/>
      <c r="L868" s="165"/>
      <c r="M868" s="10"/>
      <c r="N868" s="5" t="s">
        <v>49</v>
      </c>
      <c r="O868" s="5" t="s">
        <v>50</v>
      </c>
      <c r="P868" s="6">
        <v>50</v>
      </c>
      <c r="Q868" s="7">
        <f>ROUND(K862,2)*P868</f>
        <v>2066.5</v>
      </c>
    </row>
    <row r="869" spans="1:17" ht="24" hidden="1" x14ac:dyDescent="0.25">
      <c r="A869" s="165"/>
      <c r="B869" s="165"/>
      <c r="C869" s="165"/>
      <c r="D869" s="165"/>
      <c r="E869" s="165"/>
      <c r="F869" s="165"/>
      <c r="G869" s="165"/>
      <c r="H869" s="165"/>
      <c r="I869" s="165"/>
      <c r="J869" s="165"/>
      <c r="K869" s="165"/>
      <c r="L869" s="165"/>
      <c r="M869" s="10"/>
      <c r="N869" s="5" t="s">
        <v>51</v>
      </c>
      <c r="O869" s="5" t="s">
        <v>52</v>
      </c>
      <c r="P869" s="6">
        <v>50</v>
      </c>
      <c r="Q869" s="7">
        <f>ROUND(K862,2)*P869</f>
        <v>2066.5</v>
      </c>
    </row>
    <row r="870" spans="1:17" ht="24" hidden="1" x14ac:dyDescent="0.25">
      <c r="A870" s="165"/>
      <c r="B870" s="165"/>
      <c r="C870" s="165"/>
      <c r="D870" s="165"/>
      <c r="E870" s="165"/>
      <c r="F870" s="165"/>
      <c r="G870" s="165"/>
      <c r="H870" s="165"/>
      <c r="I870" s="165"/>
      <c r="J870" s="165"/>
      <c r="K870" s="165"/>
      <c r="L870" s="165"/>
      <c r="M870" s="10"/>
      <c r="N870" s="5" t="s">
        <v>53</v>
      </c>
      <c r="O870" s="5" t="s">
        <v>54</v>
      </c>
      <c r="P870" s="6">
        <v>50</v>
      </c>
      <c r="Q870" s="7">
        <f>ROUND(K862,2)*P870</f>
        <v>2066.5</v>
      </c>
    </row>
    <row r="871" spans="1:17" ht="24" x14ac:dyDescent="0.25">
      <c r="A871" s="160" t="s">
        <v>20</v>
      </c>
      <c r="B871" s="160" t="s">
        <v>342</v>
      </c>
      <c r="C871" s="160" t="s">
        <v>22</v>
      </c>
      <c r="D871" s="160" t="s">
        <v>343</v>
      </c>
      <c r="E871" s="160" t="s">
        <v>344</v>
      </c>
      <c r="F871" s="161">
        <f>P871+P872+P873+P874+P875+P876+P877+P878+P879</f>
        <v>300</v>
      </c>
      <c r="G871" s="160" t="s">
        <v>36</v>
      </c>
      <c r="H871" s="162">
        <v>37.340000000000003</v>
      </c>
      <c r="I871" s="162">
        <v>37.340000000000003</v>
      </c>
      <c r="J871" s="163">
        <v>0.25</v>
      </c>
      <c r="K871" s="162">
        <f>ROUND(I871,2)+(ROUND(I871,2)*J871)</f>
        <v>46.675000000000004</v>
      </c>
      <c r="L871" s="164">
        <f>ROUND(Q871,2)+ROUND(Q872,2)+ROUND(Q873,2)+ROUND(Q874,2)+ROUND(Q875,2)+ROUND(Q876,2)+ROUND(Q877,2)+ROUND(Q878,2)+ROUND(Q879,2)</f>
        <v>14003.999999999998</v>
      </c>
      <c r="M871" s="9" t="s">
        <v>18</v>
      </c>
      <c r="N871" s="5" t="s">
        <v>17</v>
      </c>
      <c r="O871" s="5" t="s">
        <v>26</v>
      </c>
      <c r="P871" s="6">
        <v>36</v>
      </c>
      <c r="Q871" s="7">
        <f>ROUND(K871,2)*P871</f>
        <v>1680.48</v>
      </c>
    </row>
    <row r="872" spans="1:17" ht="24" x14ac:dyDescent="0.25">
      <c r="A872" s="165"/>
      <c r="B872" s="165"/>
      <c r="C872" s="165"/>
      <c r="D872" s="165"/>
      <c r="E872" s="165"/>
      <c r="F872" s="165"/>
      <c r="G872" s="165"/>
      <c r="H872" s="165"/>
      <c r="I872" s="165"/>
      <c r="J872" s="165"/>
      <c r="K872" s="165"/>
      <c r="L872" s="165"/>
      <c r="M872" s="10"/>
      <c r="N872" s="5" t="s">
        <v>41</v>
      </c>
      <c r="O872" s="5" t="s">
        <v>42</v>
      </c>
      <c r="P872" s="6">
        <v>36</v>
      </c>
      <c r="Q872" s="7">
        <f>ROUND(K871,2)*P872</f>
        <v>1680.48</v>
      </c>
    </row>
    <row r="873" spans="1:17" ht="15" customHeight="1" x14ac:dyDescent="0.25">
      <c r="A873" s="165"/>
      <c r="B873" s="165"/>
      <c r="C873" s="165"/>
      <c r="D873" s="165"/>
      <c r="E873" s="165"/>
      <c r="F873" s="165"/>
      <c r="G873" s="165"/>
      <c r="H873" s="165"/>
      <c r="I873" s="165"/>
      <c r="J873" s="165"/>
      <c r="K873" s="165"/>
      <c r="L873" s="165"/>
      <c r="M873" s="10"/>
      <c r="N873" s="5" t="s">
        <v>43</v>
      </c>
      <c r="O873" s="5" t="s">
        <v>44</v>
      </c>
      <c r="P873" s="6">
        <v>36</v>
      </c>
      <c r="Q873" s="7">
        <f>ROUND(K871,2)*P873</f>
        <v>1680.48</v>
      </c>
    </row>
    <row r="874" spans="1:17" ht="24" hidden="1" x14ac:dyDescent="0.25">
      <c r="A874" s="165"/>
      <c r="B874" s="165"/>
      <c r="C874" s="165"/>
      <c r="D874" s="165"/>
      <c r="E874" s="165"/>
      <c r="F874" s="165"/>
      <c r="G874" s="165"/>
      <c r="H874" s="165"/>
      <c r="I874" s="165"/>
      <c r="J874" s="165"/>
      <c r="K874" s="165"/>
      <c r="L874" s="165"/>
      <c r="M874" s="10"/>
      <c r="N874" s="5" t="s">
        <v>27</v>
      </c>
      <c r="O874" s="5" t="s">
        <v>28</v>
      </c>
      <c r="P874" s="6">
        <v>36</v>
      </c>
      <c r="Q874" s="7">
        <f>ROUND(K871,2)*P874</f>
        <v>1680.48</v>
      </c>
    </row>
    <row r="875" spans="1:17" ht="24" hidden="1" x14ac:dyDescent="0.25">
      <c r="A875" s="165"/>
      <c r="B875" s="165"/>
      <c r="C875" s="165"/>
      <c r="D875" s="165"/>
      <c r="E875" s="165"/>
      <c r="F875" s="165"/>
      <c r="G875" s="165"/>
      <c r="H875" s="165"/>
      <c r="I875" s="165"/>
      <c r="J875" s="165"/>
      <c r="K875" s="165"/>
      <c r="L875" s="165"/>
      <c r="M875" s="10"/>
      <c r="N875" s="5" t="s">
        <v>45</v>
      </c>
      <c r="O875" s="5" t="s">
        <v>46</v>
      </c>
      <c r="P875" s="6">
        <v>36</v>
      </c>
      <c r="Q875" s="7">
        <f>ROUND(K871,2)*P875</f>
        <v>1680.48</v>
      </c>
    </row>
    <row r="876" spans="1:17" ht="24" hidden="1" x14ac:dyDescent="0.25">
      <c r="A876" s="165"/>
      <c r="B876" s="165"/>
      <c r="C876" s="165"/>
      <c r="D876" s="165"/>
      <c r="E876" s="165"/>
      <c r="F876" s="165"/>
      <c r="G876" s="165"/>
      <c r="H876" s="165"/>
      <c r="I876" s="165"/>
      <c r="J876" s="165"/>
      <c r="K876" s="165"/>
      <c r="L876" s="165"/>
      <c r="M876" s="10"/>
      <c r="N876" s="5" t="s">
        <v>47</v>
      </c>
      <c r="O876" s="5" t="s">
        <v>48</v>
      </c>
      <c r="P876" s="6">
        <v>30</v>
      </c>
      <c r="Q876" s="7">
        <f>ROUND(K871,2)*P876</f>
        <v>1400.4</v>
      </c>
    </row>
    <row r="877" spans="1:17" ht="24" hidden="1" x14ac:dyDescent="0.25">
      <c r="A877" s="165"/>
      <c r="B877" s="165"/>
      <c r="C877" s="165"/>
      <c r="D877" s="165"/>
      <c r="E877" s="165"/>
      <c r="F877" s="165"/>
      <c r="G877" s="165"/>
      <c r="H877" s="165"/>
      <c r="I877" s="165"/>
      <c r="J877" s="165"/>
      <c r="K877" s="165"/>
      <c r="L877" s="165"/>
      <c r="M877" s="10"/>
      <c r="N877" s="5" t="s">
        <v>49</v>
      </c>
      <c r="O877" s="5" t="s">
        <v>50</v>
      </c>
      <c r="P877" s="6">
        <v>30</v>
      </c>
      <c r="Q877" s="7">
        <f>ROUND(K871,2)*P877</f>
        <v>1400.4</v>
      </c>
    </row>
    <row r="878" spans="1:17" ht="24" hidden="1" x14ac:dyDescent="0.25">
      <c r="A878" s="165"/>
      <c r="B878" s="165"/>
      <c r="C878" s="165"/>
      <c r="D878" s="165"/>
      <c r="E878" s="165"/>
      <c r="F878" s="165"/>
      <c r="G878" s="165"/>
      <c r="H878" s="165"/>
      <c r="I878" s="165"/>
      <c r="J878" s="165"/>
      <c r="K878" s="165"/>
      <c r="L878" s="165"/>
      <c r="M878" s="10"/>
      <c r="N878" s="5" t="s">
        <v>51</v>
      </c>
      <c r="O878" s="5" t="s">
        <v>52</v>
      </c>
      <c r="P878" s="6">
        <v>30</v>
      </c>
      <c r="Q878" s="7">
        <f>ROUND(K871,2)*P878</f>
        <v>1400.4</v>
      </c>
    </row>
    <row r="879" spans="1:17" ht="24" hidden="1" x14ac:dyDescent="0.25">
      <c r="A879" s="165"/>
      <c r="B879" s="165"/>
      <c r="C879" s="165"/>
      <c r="D879" s="165"/>
      <c r="E879" s="165"/>
      <c r="F879" s="165"/>
      <c r="G879" s="165"/>
      <c r="H879" s="165"/>
      <c r="I879" s="165"/>
      <c r="J879" s="165"/>
      <c r="K879" s="165"/>
      <c r="L879" s="165"/>
      <c r="M879" s="10"/>
      <c r="N879" s="5" t="s">
        <v>53</v>
      </c>
      <c r="O879" s="5" t="s">
        <v>54</v>
      </c>
      <c r="P879" s="6">
        <v>30</v>
      </c>
      <c r="Q879" s="7">
        <f>ROUND(K871,2)*P879</f>
        <v>1400.4</v>
      </c>
    </row>
    <row r="880" spans="1:17" ht="24" x14ac:dyDescent="0.25">
      <c r="A880" s="160" t="s">
        <v>20</v>
      </c>
      <c r="B880" s="160" t="s">
        <v>345</v>
      </c>
      <c r="C880" s="160" t="s">
        <v>22</v>
      </c>
      <c r="D880" s="160" t="s">
        <v>346</v>
      </c>
      <c r="E880" s="160" t="s">
        <v>347</v>
      </c>
      <c r="F880" s="161">
        <f>P880+P881+P882+P883+P884+P885+P886+P887+P888</f>
        <v>50</v>
      </c>
      <c r="G880" s="160" t="s">
        <v>36</v>
      </c>
      <c r="H880" s="162">
        <v>50.57</v>
      </c>
      <c r="I880" s="162">
        <v>50.57</v>
      </c>
      <c r="J880" s="163">
        <v>0.25</v>
      </c>
      <c r="K880" s="162">
        <f>ROUND(I880,2)+(ROUND(I880,2)*J880)</f>
        <v>63.212499999999999</v>
      </c>
      <c r="L880" s="164">
        <f>ROUND(Q880,2)+ROUND(Q881,2)+ROUND(Q882,2)+ROUND(Q883,2)+ROUND(Q884,2)+ROUND(Q885,2)+ROUND(Q886,2)+ROUND(Q887,2)+ROUND(Q888,2)</f>
        <v>3160.5000000000005</v>
      </c>
      <c r="M880" s="9" t="s">
        <v>18</v>
      </c>
      <c r="N880" s="5" t="s">
        <v>17</v>
      </c>
      <c r="O880" s="5" t="s">
        <v>26</v>
      </c>
      <c r="P880" s="6">
        <v>6</v>
      </c>
      <c r="Q880" s="7">
        <f>ROUND(K880,2)*P880</f>
        <v>379.26</v>
      </c>
    </row>
    <row r="881" spans="1:17" ht="24" x14ac:dyDescent="0.25">
      <c r="A881" s="165"/>
      <c r="B881" s="165"/>
      <c r="C881" s="165"/>
      <c r="D881" s="165"/>
      <c r="E881" s="165"/>
      <c r="F881" s="165"/>
      <c r="G881" s="165"/>
      <c r="H881" s="165"/>
      <c r="I881" s="165"/>
      <c r="J881" s="165"/>
      <c r="K881" s="165"/>
      <c r="L881" s="165"/>
      <c r="M881" s="10"/>
      <c r="N881" s="5" t="s">
        <v>41</v>
      </c>
      <c r="O881" s="5" t="s">
        <v>42</v>
      </c>
      <c r="P881" s="6">
        <v>6</v>
      </c>
      <c r="Q881" s="7">
        <f>ROUND(K880,2)*P881</f>
        <v>379.26</v>
      </c>
    </row>
    <row r="882" spans="1:17" ht="14.25" customHeight="1" x14ac:dyDescent="0.25">
      <c r="A882" s="165"/>
      <c r="B882" s="165"/>
      <c r="C882" s="165"/>
      <c r="D882" s="165"/>
      <c r="E882" s="165"/>
      <c r="F882" s="165"/>
      <c r="G882" s="165"/>
      <c r="H882" s="165"/>
      <c r="I882" s="165"/>
      <c r="J882" s="165"/>
      <c r="K882" s="165"/>
      <c r="L882" s="165"/>
      <c r="M882" s="10"/>
      <c r="N882" s="5" t="s">
        <v>43</v>
      </c>
      <c r="O882" s="5" t="s">
        <v>44</v>
      </c>
      <c r="P882" s="6">
        <v>6</v>
      </c>
      <c r="Q882" s="7">
        <f>ROUND(K880,2)*P882</f>
        <v>379.26</v>
      </c>
    </row>
    <row r="883" spans="1:17" ht="9.75" hidden="1" customHeight="1" x14ac:dyDescent="0.25">
      <c r="A883" s="165"/>
      <c r="B883" s="165"/>
      <c r="C883" s="165"/>
      <c r="D883" s="165"/>
      <c r="E883" s="165"/>
      <c r="F883" s="165"/>
      <c r="G883" s="165"/>
      <c r="H883" s="165"/>
      <c r="I883" s="165"/>
      <c r="J883" s="165"/>
      <c r="K883" s="165"/>
      <c r="L883" s="165"/>
      <c r="M883" s="10"/>
      <c r="N883" s="5" t="s">
        <v>27</v>
      </c>
      <c r="O883" s="5" t="s">
        <v>28</v>
      </c>
      <c r="P883" s="6">
        <v>6</v>
      </c>
      <c r="Q883" s="7">
        <f>ROUND(K880,2)*P883</f>
        <v>379.26</v>
      </c>
    </row>
    <row r="884" spans="1:17" ht="24" hidden="1" x14ac:dyDescent="0.25">
      <c r="A884" s="165"/>
      <c r="B884" s="165"/>
      <c r="C884" s="165"/>
      <c r="D884" s="165"/>
      <c r="E884" s="165"/>
      <c r="F884" s="165"/>
      <c r="G884" s="165"/>
      <c r="H884" s="165"/>
      <c r="I884" s="165"/>
      <c r="J884" s="165"/>
      <c r="K884" s="165"/>
      <c r="L884" s="165"/>
      <c r="M884" s="10"/>
      <c r="N884" s="5" t="s">
        <v>45</v>
      </c>
      <c r="O884" s="5" t="s">
        <v>46</v>
      </c>
      <c r="P884" s="6">
        <v>6</v>
      </c>
      <c r="Q884" s="7">
        <f>ROUND(K880,2)*P884</f>
        <v>379.26</v>
      </c>
    </row>
    <row r="885" spans="1:17" ht="24" hidden="1" x14ac:dyDescent="0.25">
      <c r="A885" s="165"/>
      <c r="B885" s="165"/>
      <c r="C885" s="165"/>
      <c r="D885" s="165"/>
      <c r="E885" s="165"/>
      <c r="F885" s="165"/>
      <c r="G885" s="165"/>
      <c r="H885" s="165"/>
      <c r="I885" s="165"/>
      <c r="J885" s="165"/>
      <c r="K885" s="165"/>
      <c r="L885" s="165"/>
      <c r="M885" s="10"/>
      <c r="N885" s="5" t="s">
        <v>47</v>
      </c>
      <c r="O885" s="5" t="s">
        <v>48</v>
      </c>
      <c r="P885" s="6">
        <v>5</v>
      </c>
      <c r="Q885" s="7">
        <f>ROUND(K880,2)*P885</f>
        <v>316.05</v>
      </c>
    </row>
    <row r="886" spans="1:17" ht="24" hidden="1" x14ac:dyDescent="0.25">
      <c r="A886" s="165"/>
      <c r="B886" s="165"/>
      <c r="C886" s="165"/>
      <c r="D886" s="165"/>
      <c r="E886" s="165"/>
      <c r="F886" s="165"/>
      <c r="G886" s="165"/>
      <c r="H886" s="165"/>
      <c r="I886" s="165"/>
      <c r="J886" s="165"/>
      <c r="K886" s="165"/>
      <c r="L886" s="165"/>
      <c r="M886" s="10"/>
      <c r="N886" s="5" t="s">
        <v>49</v>
      </c>
      <c r="O886" s="5" t="s">
        <v>50</v>
      </c>
      <c r="P886" s="6">
        <v>5</v>
      </c>
      <c r="Q886" s="7">
        <f>ROUND(K880,2)*P886</f>
        <v>316.05</v>
      </c>
    </row>
    <row r="887" spans="1:17" ht="24" hidden="1" x14ac:dyDescent="0.25">
      <c r="A887" s="165"/>
      <c r="B887" s="165"/>
      <c r="C887" s="165"/>
      <c r="D887" s="165"/>
      <c r="E887" s="165"/>
      <c r="F887" s="165"/>
      <c r="G887" s="165"/>
      <c r="H887" s="165"/>
      <c r="I887" s="165"/>
      <c r="J887" s="165"/>
      <c r="K887" s="165"/>
      <c r="L887" s="165"/>
      <c r="M887" s="10"/>
      <c r="N887" s="5" t="s">
        <v>51</v>
      </c>
      <c r="O887" s="5" t="s">
        <v>52</v>
      </c>
      <c r="P887" s="6">
        <v>5</v>
      </c>
      <c r="Q887" s="7">
        <f>ROUND(K880,2)*P887</f>
        <v>316.05</v>
      </c>
    </row>
    <row r="888" spans="1:17" ht="24" hidden="1" x14ac:dyDescent="0.25">
      <c r="A888" s="165"/>
      <c r="B888" s="165"/>
      <c r="C888" s="165"/>
      <c r="D888" s="165"/>
      <c r="E888" s="165"/>
      <c r="F888" s="165"/>
      <c r="G888" s="165"/>
      <c r="H888" s="165"/>
      <c r="I888" s="165"/>
      <c r="J888" s="165"/>
      <c r="K888" s="165"/>
      <c r="L888" s="165"/>
      <c r="M888" s="10"/>
      <c r="N888" s="5" t="s">
        <v>53</v>
      </c>
      <c r="O888" s="5" t="s">
        <v>54</v>
      </c>
      <c r="P888" s="6">
        <v>5</v>
      </c>
      <c r="Q888" s="7">
        <f>ROUND(K880,2)*P888</f>
        <v>316.05</v>
      </c>
    </row>
    <row r="889" spans="1:17" ht="24" x14ac:dyDescent="0.25">
      <c r="A889" s="160" t="s">
        <v>20</v>
      </c>
      <c r="B889" s="160" t="s">
        <v>348</v>
      </c>
      <c r="C889" s="160" t="s">
        <v>22</v>
      </c>
      <c r="D889" s="160" t="s">
        <v>349</v>
      </c>
      <c r="E889" s="160" t="s">
        <v>350</v>
      </c>
      <c r="F889" s="161">
        <f>P889+P890+P891+P892+P893+P894+P895+P896+P897</f>
        <v>50</v>
      </c>
      <c r="G889" s="160" t="s">
        <v>36</v>
      </c>
      <c r="H889" s="162">
        <v>30.48</v>
      </c>
      <c r="I889" s="162">
        <v>30.48</v>
      </c>
      <c r="J889" s="163">
        <v>0.25</v>
      </c>
      <c r="K889" s="162">
        <f>ROUND(I889,2)+(ROUND(I889,2)*J889)</f>
        <v>38.1</v>
      </c>
      <c r="L889" s="164">
        <f>ROUND(Q889,2)+ROUND(Q890,2)+ROUND(Q891,2)+ROUND(Q892,2)+ROUND(Q893,2)+ROUND(Q894,2)+ROUND(Q895,2)+ROUND(Q896,2)+ROUND(Q897,2)</f>
        <v>1905</v>
      </c>
      <c r="M889" s="9" t="s">
        <v>18</v>
      </c>
      <c r="N889" s="5" t="s">
        <v>17</v>
      </c>
      <c r="O889" s="5" t="s">
        <v>26</v>
      </c>
      <c r="P889" s="6">
        <v>6</v>
      </c>
      <c r="Q889" s="7">
        <f>ROUND(K889,2)*P889</f>
        <v>228.60000000000002</v>
      </c>
    </row>
    <row r="890" spans="1:17" ht="24" x14ac:dyDescent="0.25">
      <c r="A890" s="165"/>
      <c r="B890" s="165"/>
      <c r="C890" s="165"/>
      <c r="D890" s="165"/>
      <c r="E890" s="165"/>
      <c r="F890" s="165"/>
      <c r="G890" s="165"/>
      <c r="H890" s="165"/>
      <c r="I890" s="165"/>
      <c r="J890" s="165"/>
      <c r="K890" s="165"/>
      <c r="L890" s="165"/>
      <c r="M890" s="10"/>
      <c r="N890" s="5" t="s">
        <v>41</v>
      </c>
      <c r="O890" s="5" t="s">
        <v>42</v>
      </c>
      <c r="P890" s="6">
        <v>6</v>
      </c>
      <c r="Q890" s="7">
        <f>ROUND(K889,2)*P890</f>
        <v>228.60000000000002</v>
      </c>
    </row>
    <row r="891" spans="1:17" ht="8.25" customHeight="1" x14ac:dyDescent="0.25">
      <c r="A891" s="165"/>
      <c r="B891" s="165"/>
      <c r="C891" s="165"/>
      <c r="D891" s="165"/>
      <c r="E891" s="165"/>
      <c r="F891" s="165"/>
      <c r="G891" s="165"/>
      <c r="H891" s="165"/>
      <c r="I891" s="165"/>
      <c r="J891" s="165"/>
      <c r="K891" s="165"/>
      <c r="L891" s="165"/>
      <c r="M891" s="10"/>
      <c r="N891" s="5" t="s">
        <v>43</v>
      </c>
      <c r="O891" s="5" t="s">
        <v>44</v>
      </c>
      <c r="P891" s="6">
        <v>6</v>
      </c>
      <c r="Q891" s="7">
        <f>ROUND(K889,2)*P891</f>
        <v>228.60000000000002</v>
      </c>
    </row>
    <row r="892" spans="1:17" ht="6" hidden="1" customHeight="1" x14ac:dyDescent="0.25">
      <c r="A892" s="165"/>
      <c r="B892" s="165"/>
      <c r="C892" s="165"/>
      <c r="D892" s="165"/>
      <c r="E892" s="165"/>
      <c r="F892" s="165"/>
      <c r="G892" s="165"/>
      <c r="H892" s="165"/>
      <c r="I892" s="165"/>
      <c r="J892" s="165"/>
      <c r="K892" s="165"/>
      <c r="L892" s="165"/>
      <c r="M892" s="10"/>
      <c r="N892" s="5" t="s">
        <v>27</v>
      </c>
      <c r="O892" s="5" t="s">
        <v>28</v>
      </c>
      <c r="P892" s="6">
        <v>6</v>
      </c>
      <c r="Q892" s="7">
        <f>ROUND(K889,2)*P892</f>
        <v>228.60000000000002</v>
      </c>
    </row>
    <row r="893" spans="1:17" ht="24" hidden="1" x14ac:dyDescent="0.25">
      <c r="A893" s="165"/>
      <c r="B893" s="165"/>
      <c r="C893" s="165"/>
      <c r="D893" s="165"/>
      <c r="E893" s="165"/>
      <c r="F893" s="165"/>
      <c r="G893" s="165"/>
      <c r="H893" s="165"/>
      <c r="I893" s="165"/>
      <c r="J893" s="165"/>
      <c r="K893" s="165"/>
      <c r="L893" s="165"/>
      <c r="M893" s="10"/>
      <c r="N893" s="5" t="s">
        <v>45</v>
      </c>
      <c r="O893" s="5" t="s">
        <v>46</v>
      </c>
      <c r="P893" s="6">
        <v>6</v>
      </c>
      <c r="Q893" s="7">
        <f>ROUND(K889,2)*P893</f>
        <v>228.60000000000002</v>
      </c>
    </row>
    <row r="894" spans="1:17" ht="24" hidden="1" x14ac:dyDescent="0.25">
      <c r="A894" s="165"/>
      <c r="B894" s="165"/>
      <c r="C894" s="165"/>
      <c r="D894" s="165"/>
      <c r="E894" s="165"/>
      <c r="F894" s="165"/>
      <c r="G894" s="165"/>
      <c r="H894" s="165"/>
      <c r="I894" s="165"/>
      <c r="J894" s="165"/>
      <c r="K894" s="165"/>
      <c r="L894" s="165"/>
      <c r="M894" s="10"/>
      <c r="N894" s="5" t="s">
        <v>47</v>
      </c>
      <c r="O894" s="5" t="s">
        <v>48</v>
      </c>
      <c r="P894" s="6">
        <v>5</v>
      </c>
      <c r="Q894" s="7">
        <f>ROUND(K889,2)*P894</f>
        <v>190.5</v>
      </c>
    </row>
    <row r="895" spans="1:17" ht="24" hidden="1" x14ac:dyDescent="0.25">
      <c r="A895" s="165"/>
      <c r="B895" s="165"/>
      <c r="C895" s="165"/>
      <c r="D895" s="165"/>
      <c r="E895" s="165"/>
      <c r="F895" s="165"/>
      <c r="G895" s="165"/>
      <c r="H895" s="165"/>
      <c r="I895" s="165"/>
      <c r="J895" s="165"/>
      <c r="K895" s="165"/>
      <c r="L895" s="165"/>
      <c r="M895" s="10"/>
      <c r="N895" s="5" t="s">
        <v>49</v>
      </c>
      <c r="O895" s="5" t="s">
        <v>50</v>
      </c>
      <c r="P895" s="6">
        <v>5</v>
      </c>
      <c r="Q895" s="7">
        <f>ROUND(K889,2)*P895</f>
        <v>190.5</v>
      </c>
    </row>
    <row r="896" spans="1:17" ht="24" hidden="1" x14ac:dyDescent="0.25">
      <c r="A896" s="165"/>
      <c r="B896" s="165"/>
      <c r="C896" s="165"/>
      <c r="D896" s="165"/>
      <c r="E896" s="165"/>
      <c r="F896" s="165"/>
      <c r="G896" s="165"/>
      <c r="H896" s="165"/>
      <c r="I896" s="165"/>
      <c r="J896" s="165"/>
      <c r="K896" s="165"/>
      <c r="L896" s="165"/>
      <c r="M896" s="10"/>
      <c r="N896" s="5" t="s">
        <v>51</v>
      </c>
      <c r="O896" s="5" t="s">
        <v>52</v>
      </c>
      <c r="P896" s="6">
        <v>5</v>
      </c>
      <c r="Q896" s="7">
        <f>ROUND(K889,2)*P896</f>
        <v>190.5</v>
      </c>
    </row>
    <row r="897" spans="1:17" ht="24" hidden="1" x14ac:dyDescent="0.25">
      <c r="A897" s="165"/>
      <c r="B897" s="165"/>
      <c r="C897" s="165"/>
      <c r="D897" s="165"/>
      <c r="E897" s="165"/>
      <c r="F897" s="165"/>
      <c r="G897" s="165"/>
      <c r="H897" s="165"/>
      <c r="I897" s="165"/>
      <c r="J897" s="165"/>
      <c r="K897" s="165"/>
      <c r="L897" s="165"/>
      <c r="M897" s="10"/>
      <c r="N897" s="5" t="s">
        <v>53</v>
      </c>
      <c r="O897" s="5" t="s">
        <v>54</v>
      </c>
      <c r="P897" s="6">
        <v>5</v>
      </c>
      <c r="Q897" s="7">
        <f>ROUND(K889,2)*P897</f>
        <v>190.5</v>
      </c>
    </row>
    <row r="898" spans="1:17" ht="24" x14ac:dyDescent="0.25">
      <c r="A898" s="160" t="s">
        <v>20</v>
      </c>
      <c r="B898" s="160" t="s">
        <v>351</v>
      </c>
      <c r="C898" s="160" t="s">
        <v>22</v>
      </c>
      <c r="D898" s="160" t="s">
        <v>352</v>
      </c>
      <c r="E898" s="160" t="s">
        <v>353</v>
      </c>
      <c r="F898" s="161">
        <f>P898+P899+P900+P901+P902+P903+P904+P905+P906</f>
        <v>50</v>
      </c>
      <c r="G898" s="160" t="s">
        <v>36</v>
      </c>
      <c r="H898" s="162">
        <v>50.2</v>
      </c>
      <c r="I898" s="162">
        <v>50.2</v>
      </c>
      <c r="J898" s="163">
        <v>0.25</v>
      </c>
      <c r="K898" s="162">
        <f>ROUND(I898,2)+(ROUND(I898,2)*J898)</f>
        <v>62.75</v>
      </c>
      <c r="L898" s="164">
        <f>ROUND(Q898,2)+ROUND(Q899,2)+ROUND(Q900,2)+ROUND(Q901,2)+ROUND(Q902,2)+ROUND(Q903,2)+ROUND(Q904,2)+ROUND(Q905,2)+ROUND(Q906,2)</f>
        <v>3137.5</v>
      </c>
      <c r="M898" s="9" t="s">
        <v>18</v>
      </c>
      <c r="N898" s="5" t="s">
        <v>17</v>
      </c>
      <c r="O898" s="5" t="s">
        <v>26</v>
      </c>
      <c r="P898" s="6">
        <v>6</v>
      </c>
      <c r="Q898" s="7">
        <f>ROUND(K898,2)*P898</f>
        <v>376.5</v>
      </c>
    </row>
    <row r="899" spans="1:17" ht="24" x14ac:dyDescent="0.25">
      <c r="A899" s="165"/>
      <c r="B899" s="165"/>
      <c r="C899" s="165"/>
      <c r="D899" s="165"/>
      <c r="E899" s="165"/>
      <c r="F899" s="165"/>
      <c r="G899" s="165"/>
      <c r="H899" s="165"/>
      <c r="I899" s="165"/>
      <c r="J899" s="165"/>
      <c r="K899" s="165"/>
      <c r="L899" s="165"/>
      <c r="M899" s="10"/>
      <c r="N899" s="5" t="s">
        <v>41</v>
      </c>
      <c r="O899" s="5" t="s">
        <v>42</v>
      </c>
      <c r="P899" s="6">
        <v>6</v>
      </c>
      <c r="Q899" s="7">
        <f>ROUND(K898,2)*P899</f>
        <v>376.5</v>
      </c>
    </row>
    <row r="900" spans="1:17" ht="15.75" customHeight="1" x14ac:dyDescent="0.25">
      <c r="A900" s="165"/>
      <c r="B900" s="165"/>
      <c r="C900" s="165"/>
      <c r="D900" s="165"/>
      <c r="E900" s="165"/>
      <c r="F900" s="165"/>
      <c r="G900" s="165"/>
      <c r="H900" s="165"/>
      <c r="I900" s="165"/>
      <c r="J900" s="165"/>
      <c r="K900" s="165"/>
      <c r="L900" s="165"/>
      <c r="M900" s="10"/>
      <c r="N900" s="5" t="s">
        <v>43</v>
      </c>
      <c r="O900" s="5" t="s">
        <v>44</v>
      </c>
      <c r="P900" s="6">
        <v>6</v>
      </c>
      <c r="Q900" s="7">
        <f>ROUND(K898,2)*P900</f>
        <v>376.5</v>
      </c>
    </row>
    <row r="901" spans="1:17" ht="24" hidden="1" x14ac:dyDescent="0.25">
      <c r="A901" s="165"/>
      <c r="B901" s="165"/>
      <c r="C901" s="165"/>
      <c r="D901" s="165"/>
      <c r="E901" s="165"/>
      <c r="F901" s="165"/>
      <c r="G901" s="165"/>
      <c r="H901" s="165"/>
      <c r="I901" s="165"/>
      <c r="J901" s="165"/>
      <c r="K901" s="165"/>
      <c r="L901" s="165"/>
      <c r="M901" s="10"/>
      <c r="N901" s="5" t="s">
        <v>27</v>
      </c>
      <c r="O901" s="5" t="s">
        <v>28</v>
      </c>
      <c r="P901" s="6">
        <v>6</v>
      </c>
      <c r="Q901" s="7">
        <f>ROUND(K898,2)*P901</f>
        <v>376.5</v>
      </c>
    </row>
    <row r="902" spans="1:17" ht="24" hidden="1" x14ac:dyDescent="0.25">
      <c r="A902" s="165"/>
      <c r="B902" s="165"/>
      <c r="C902" s="165"/>
      <c r="D902" s="165"/>
      <c r="E902" s="165"/>
      <c r="F902" s="165"/>
      <c r="G902" s="165"/>
      <c r="H902" s="165"/>
      <c r="I902" s="165"/>
      <c r="J902" s="165"/>
      <c r="K902" s="165"/>
      <c r="L902" s="165"/>
      <c r="M902" s="10"/>
      <c r="N902" s="5" t="s">
        <v>45</v>
      </c>
      <c r="O902" s="5" t="s">
        <v>46</v>
      </c>
      <c r="P902" s="6">
        <v>6</v>
      </c>
      <c r="Q902" s="7">
        <f>ROUND(K898,2)*P902</f>
        <v>376.5</v>
      </c>
    </row>
    <row r="903" spans="1:17" ht="24" hidden="1" x14ac:dyDescent="0.25">
      <c r="A903" s="165"/>
      <c r="B903" s="165"/>
      <c r="C903" s="165"/>
      <c r="D903" s="165"/>
      <c r="E903" s="165"/>
      <c r="F903" s="165"/>
      <c r="G903" s="165"/>
      <c r="H903" s="165"/>
      <c r="I903" s="165"/>
      <c r="J903" s="165"/>
      <c r="K903" s="165"/>
      <c r="L903" s="165"/>
      <c r="M903" s="10"/>
      <c r="N903" s="5" t="s">
        <v>47</v>
      </c>
      <c r="O903" s="5" t="s">
        <v>48</v>
      </c>
      <c r="P903" s="6">
        <v>5</v>
      </c>
      <c r="Q903" s="7">
        <f>ROUND(K898,2)*P903</f>
        <v>313.75</v>
      </c>
    </row>
    <row r="904" spans="1:17" ht="24" hidden="1" x14ac:dyDescent="0.25">
      <c r="A904" s="165"/>
      <c r="B904" s="165"/>
      <c r="C904" s="165"/>
      <c r="D904" s="165"/>
      <c r="E904" s="165"/>
      <c r="F904" s="165"/>
      <c r="G904" s="165"/>
      <c r="H904" s="165"/>
      <c r="I904" s="165"/>
      <c r="J904" s="165"/>
      <c r="K904" s="165"/>
      <c r="L904" s="165"/>
      <c r="M904" s="10"/>
      <c r="N904" s="5" t="s">
        <v>49</v>
      </c>
      <c r="O904" s="5" t="s">
        <v>50</v>
      </c>
      <c r="P904" s="6">
        <v>5</v>
      </c>
      <c r="Q904" s="7">
        <f>ROUND(K898,2)*P904</f>
        <v>313.75</v>
      </c>
    </row>
    <row r="905" spans="1:17" ht="24" hidden="1" x14ac:dyDescent="0.25">
      <c r="A905" s="165"/>
      <c r="B905" s="165"/>
      <c r="C905" s="165"/>
      <c r="D905" s="165"/>
      <c r="E905" s="165"/>
      <c r="F905" s="165"/>
      <c r="G905" s="165"/>
      <c r="H905" s="165"/>
      <c r="I905" s="165"/>
      <c r="J905" s="165"/>
      <c r="K905" s="165"/>
      <c r="L905" s="165"/>
      <c r="M905" s="10"/>
      <c r="N905" s="5" t="s">
        <v>51</v>
      </c>
      <c r="O905" s="5" t="s">
        <v>52</v>
      </c>
      <c r="P905" s="6">
        <v>5</v>
      </c>
      <c r="Q905" s="7">
        <f>ROUND(K898,2)*P905</f>
        <v>313.75</v>
      </c>
    </row>
    <row r="906" spans="1:17" ht="24" hidden="1" x14ac:dyDescent="0.25">
      <c r="A906" s="165"/>
      <c r="B906" s="165"/>
      <c r="C906" s="165"/>
      <c r="D906" s="165"/>
      <c r="E906" s="165"/>
      <c r="F906" s="165"/>
      <c r="G906" s="165"/>
      <c r="H906" s="165"/>
      <c r="I906" s="165"/>
      <c r="J906" s="165"/>
      <c r="K906" s="165"/>
      <c r="L906" s="165"/>
      <c r="M906" s="10"/>
      <c r="N906" s="5" t="s">
        <v>53</v>
      </c>
      <c r="O906" s="5" t="s">
        <v>54</v>
      </c>
      <c r="P906" s="6">
        <v>5</v>
      </c>
      <c r="Q906" s="7">
        <f>ROUND(K898,2)*P906</f>
        <v>313.75</v>
      </c>
    </row>
    <row r="907" spans="1:17" ht="24" x14ac:dyDescent="0.25">
      <c r="A907" s="160" t="s">
        <v>20</v>
      </c>
      <c r="B907" s="160" t="s">
        <v>354</v>
      </c>
      <c r="C907" s="160" t="s">
        <v>63</v>
      </c>
      <c r="D907" s="160" t="s">
        <v>355</v>
      </c>
      <c r="E907" s="160" t="s">
        <v>356</v>
      </c>
      <c r="F907" s="161">
        <f>P907+P908+P909+P910+P911+P912+P913+P914+P915</f>
        <v>100</v>
      </c>
      <c r="G907" s="160" t="s">
        <v>36</v>
      </c>
      <c r="H907" s="162">
        <v>9.0299999999999994</v>
      </c>
      <c r="I907" s="162">
        <v>9.0299999999999994</v>
      </c>
      <c r="J907" s="163">
        <v>0.25</v>
      </c>
      <c r="K907" s="162">
        <f>ROUND(I907,2)+(ROUND(I907,2)*J907)</f>
        <v>11.2875</v>
      </c>
      <c r="L907" s="164">
        <f>ROUND(Q907,2)+ROUND(Q908,2)+ROUND(Q909,2)+ROUND(Q910,2)+ROUND(Q911,2)+ROUND(Q912,2)+ROUND(Q913,2)+ROUND(Q914,2)+ROUND(Q915,2)</f>
        <v>1129</v>
      </c>
      <c r="M907" s="9" t="s">
        <v>18</v>
      </c>
      <c r="N907" s="5" t="s">
        <v>17</v>
      </c>
      <c r="O907" s="5" t="s">
        <v>26</v>
      </c>
      <c r="P907" s="6">
        <v>12</v>
      </c>
      <c r="Q907" s="7">
        <f>ROUND(K907,2)*P907</f>
        <v>135.47999999999999</v>
      </c>
    </row>
    <row r="908" spans="1:17" ht="24" x14ac:dyDescent="0.25">
      <c r="A908" s="165"/>
      <c r="B908" s="165"/>
      <c r="C908" s="165"/>
      <c r="D908" s="165"/>
      <c r="E908" s="165"/>
      <c r="F908" s="165"/>
      <c r="G908" s="165"/>
      <c r="H908" s="165"/>
      <c r="I908" s="165"/>
      <c r="J908" s="165"/>
      <c r="K908" s="165"/>
      <c r="L908" s="165"/>
      <c r="M908" s="10"/>
      <c r="N908" s="5" t="s">
        <v>41</v>
      </c>
      <c r="O908" s="5" t="s">
        <v>42</v>
      </c>
      <c r="P908" s="6">
        <v>12</v>
      </c>
      <c r="Q908" s="7">
        <f>ROUND(K907,2)*P908</f>
        <v>135.47999999999999</v>
      </c>
    </row>
    <row r="909" spans="1:17" ht="23.25" customHeight="1" x14ac:dyDescent="0.25">
      <c r="A909" s="165"/>
      <c r="B909" s="165"/>
      <c r="C909" s="165"/>
      <c r="D909" s="165"/>
      <c r="E909" s="165"/>
      <c r="F909" s="165"/>
      <c r="G909" s="165"/>
      <c r="H909" s="165"/>
      <c r="I909" s="165"/>
      <c r="J909" s="165"/>
      <c r="K909" s="165"/>
      <c r="L909" s="165"/>
      <c r="M909" s="10"/>
      <c r="N909" s="5" t="s">
        <v>43</v>
      </c>
      <c r="O909" s="5" t="s">
        <v>44</v>
      </c>
      <c r="P909" s="6">
        <v>12</v>
      </c>
      <c r="Q909" s="7">
        <f>ROUND(K907,2)*P909</f>
        <v>135.47999999999999</v>
      </c>
    </row>
    <row r="910" spans="1:17" ht="15" hidden="1" customHeight="1" x14ac:dyDescent="0.25">
      <c r="A910" s="165"/>
      <c r="B910" s="165"/>
      <c r="C910" s="165"/>
      <c r="D910" s="165"/>
      <c r="E910" s="165"/>
      <c r="F910" s="165"/>
      <c r="G910" s="165"/>
      <c r="H910" s="165"/>
      <c r="I910" s="165"/>
      <c r="J910" s="165"/>
      <c r="K910" s="165"/>
      <c r="L910" s="165"/>
      <c r="M910" s="10"/>
      <c r="N910" s="5" t="s">
        <v>27</v>
      </c>
      <c r="O910" s="5" t="s">
        <v>28</v>
      </c>
      <c r="P910" s="6">
        <v>12</v>
      </c>
      <c r="Q910" s="7">
        <f>ROUND(K907,2)*P910</f>
        <v>135.47999999999999</v>
      </c>
    </row>
    <row r="911" spans="1:17" ht="24" hidden="1" x14ac:dyDescent="0.25">
      <c r="A911" s="165"/>
      <c r="B911" s="165"/>
      <c r="C911" s="165"/>
      <c r="D911" s="165"/>
      <c r="E911" s="165"/>
      <c r="F911" s="165"/>
      <c r="G911" s="165"/>
      <c r="H911" s="165"/>
      <c r="I911" s="165"/>
      <c r="J911" s="165"/>
      <c r="K911" s="165"/>
      <c r="L911" s="165"/>
      <c r="M911" s="10"/>
      <c r="N911" s="5" t="s">
        <v>45</v>
      </c>
      <c r="O911" s="5" t="s">
        <v>46</v>
      </c>
      <c r="P911" s="6">
        <v>12</v>
      </c>
      <c r="Q911" s="7">
        <f>ROUND(K907,2)*P911</f>
        <v>135.47999999999999</v>
      </c>
    </row>
    <row r="912" spans="1:17" ht="24" hidden="1" x14ac:dyDescent="0.25">
      <c r="A912" s="165"/>
      <c r="B912" s="165"/>
      <c r="C912" s="165"/>
      <c r="D912" s="165"/>
      <c r="E912" s="165"/>
      <c r="F912" s="165"/>
      <c r="G912" s="165"/>
      <c r="H912" s="165"/>
      <c r="I912" s="165"/>
      <c r="J912" s="165"/>
      <c r="K912" s="165"/>
      <c r="L912" s="165"/>
      <c r="M912" s="10"/>
      <c r="N912" s="5" t="s">
        <v>47</v>
      </c>
      <c r="O912" s="5" t="s">
        <v>48</v>
      </c>
      <c r="P912" s="6">
        <v>10</v>
      </c>
      <c r="Q912" s="7">
        <f>ROUND(K907,2)*P912</f>
        <v>112.89999999999999</v>
      </c>
    </row>
    <row r="913" spans="1:17" ht="24" hidden="1" x14ac:dyDescent="0.25">
      <c r="A913" s="165"/>
      <c r="B913" s="165"/>
      <c r="C913" s="165"/>
      <c r="D913" s="165"/>
      <c r="E913" s="165"/>
      <c r="F913" s="165"/>
      <c r="G913" s="165"/>
      <c r="H913" s="165"/>
      <c r="I913" s="165"/>
      <c r="J913" s="165"/>
      <c r="K913" s="165"/>
      <c r="L913" s="165"/>
      <c r="M913" s="10"/>
      <c r="N913" s="5" t="s">
        <v>49</v>
      </c>
      <c r="O913" s="5" t="s">
        <v>50</v>
      </c>
      <c r="P913" s="6">
        <v>10</v>
      </c>
      <c r="Q913" s="7">
        <f>ROUND(K907,2)*P913</f>
        <v>112.89999999999999</v>
      </c>
    </row>
    <row r="914" spans="1:17" ht="24" hidden="1" x14ac:dyDescent="0.25">
      <c r="A914" s="165"/>
      <c r="B914" s="165"/>
      <c r="C914" s="165"/>
      <c r="D914" s="165"/>
      <c r="E914" s="165"/>
      <c r="F914" s="165"/>
      <c r="G914" s="165"/>
      <c r="H914" s="165"/>
      <c r="I914" s="165"/>
      <c r="J914" s="165"/>
      <c r="K914" s="165"/>
      <c r="L914" s="165"/>
      <c r="M914" s="10"/>
      <c r="N914" s="5" t="s">
        <v>51</v>
      </c>
      <c r="O914" s="5" t="s">
        <v>52</v>
      </c>
      <c r="P914" s="6">
        <v>10</v>
      </c>
      <c r="Q914" s="7">
        <f>ROUND(K907,2)*P914</f>
        <v>112.89999999999999</v>
      </c>
    </row>
    <row r="915" spans="1:17" ht="24" hidden="1" x14ac:dyDescent="0.25">
      <c r="A915" s="165"/>
      <c r="B915" s="165"/>
      <c r="C915" s="165"/>
      <c r="D915" s="165"/>
      <c r="E915" s="165"/>
      <c r="F915" s="165"/>
      <c r="G915" s="165"/>
      <c r="H915" s="165"/>
      <c r="I915" s="165"/>
      <c r="J915" s="165"/>
      <c r="K915" s="165"/>
      <c r="L915" s="165"/>
      <c r="M915" s="10"/>
      <c r="N915" s="5" t="s">
        <v>53</v>
      </c>
      <c r="O915" s="5" t="s">
        <v>54</v>
      </c>
      <c r="P915" s="6">
        <v>10</v>
      </c>
      <c r="Q915" s="7">
        <f>ROUND(K907,2)*P915</f>
        <v>112.89999999999999</v>
      </c>
    </row>
    <row r="916" spans="1:17" ht="24" x14ac:dyDescent="0.25">
      <c r="A916" s="160" t="s">
        <v>20</v>
      </c>
      <c r="B916" s="160" t="s">
        <v>357</v>
      </c>
      <c r="C916" s="160" t="s">
        <v>22</v>
      </c>
      <c r="D916" s="160" t="s">
        <v>358</v>
      </c>
      <c r="E916" s="160" t="s">
        <v>359</v>
      </c>
      <c r="F916" s="161">
        <f>P916+P917+P918+P919+P920+P921+P922+P923+P924</f>
        <v>600</v>
      </c>
      <c r="G916" s="160" t="s">
        <v>36</v>
      </c>
      <c r="H916" s="162">
        <v>12.9</v>
      </c>
      <c r="I916" s="162">
        <v>12.9</v>
      </c>
      <c r="J916" s="163">
        <v>0.25</v>
      </c>
      <c r="K916" s="162">
        <f>ROUND(I916,2)+(ROUND(I916,2)*J916)</f>
        <v>16.125</v>
      </c>
      <c r="L916" s="164">
        <f>ROUND(Q916,2)+ROUND(Q917,2)+ROUND(Q918,2)+ROUND(Q919,2)+ROUND(Q920,2)+ROUND(Q921,2)+ROUND(Q922,2)+ROUND(Q923,2)+ROUND(Q924,2)</f>
        <v>9677.9999999999982</v>
      </c>
      <c r="M916" s="9" t="s">
        <v>18</v>
      </c>
      <c r="N916" s="5" t="s">
        <v>17</v>
      </c>
      <c r="O916" s="5" t="s">
        <v>26</v>
      </c>
      <c r="P916" s="6">
        <v>72</v>
      </c>
      <c r="Q916" s="7">
        <f>ROUND(K916,2)*P916</f>
        <v>1161.3599999999999</v>
      </c>
    </row>
    <row r="917" spans="1:17" ht="24" x14ac:dyDescent="0.25">
      <c r="A917" s="165"/>
      <c r="B917" s="165"/>
      <c r="C917" s="165"/>
      <c r="D917" s="165"/>
      <c r="E917" s="165"/>
      <c r="F917" s="165"/>
      <c r="G917" s="165"/>
      <c r="H917" s="165"/>
      <c r="I917" s="165"/>
      <c r="J917" s="165"/>
      <c r="K917" s="165"/>
      <c r="L917" s="165"/>
      <c r="M917" s="10"/>
      <c r="N917" s="5" t="s">
        <v>41</v>
      </c>
      <c r="O917" s="5" t="s">
        <v>42</v>
      </c>
      <c r="P917" s="6">
        <v>72</v>
      </c>
      <c r="Q917" s="7">
        <f>ROUND(K916,2)*P917</f>
        <v>1161.3599999999999</v>
      </c>
    </row>
    <row r="918" spans="1:17" ht="9.75" customHeight="1" x14ac:dyDescent="0.25">
      <c r="A918" s="165"/>
      <c r="B918" s="165"/>
      <c r="C918" s="165"/>
      <c r="D918" s="165"/>
      <c r="E918" s="165"/>
      <c r="F918" s="165"/>
      <c r="G918" s="165"/>
      <c r="H918" s="165"/>
      <c r="I918" s="165"/>
      <c r="J918" s="165"/>
      <c r="K918" s="165"/>
      <c r="L918" s="165"/>
      <c r="M918" s="10"/>
      <c r="N918" s="5" t="s">
        <v>43</v>
      </c>
      <c r="O918" s="5" t="s">
        <v>44</v>
      </c>
      <c r="P918" s="6">
        <v>72</v>
      </c>
      <c r="Q918" s="7">
        <f>ROUND(K916,2)*P918</f>
        <v>1161.3599999999999</v>
      </c>
    </row>
    <row r="919" spans="1:17" ht="6" hidden="1" customHeight="1" x14ac:dyDescent="0.25">
      <c r="A919" s="165"/>
      <c r="B919" s="165"/>
      <c r="C919" s="165"/>
      <c r="D919" s="165"/>
      <c r="E919" s="165"/>
      <c r="F919" s="165"/>
      <c r="G919" s="165"/>
      <c r="H919" s="165"/>
      <c r="I919" s="165"/>
      <c r="J919" s="165"/>
      <c r="K919" s="165"/>
      <c r="L919" s="165"/>
      <c r="M919" s="10"/>
      <c r="N919" s="5" t="s">
        <v>27</v>
      </c>
      <c r="O919" s="5" t="s">
        <v>28</v>
      </c>
      <c r="P919" s="6">
        <v>72</v>
      </c>
      <c r="Q919" s="7">
        <f>ROUND(K916,2)*P919</f>
        <v>1161.3599999999999</v>
      </c>
    </row>
    <row r="920" spans="1:17" ht="24" hidden="1" x14ac:dyDescent="0.25">
      <c r="A920" s="165"/>
      <c r="B920" s="165"/>
      <c r="C920" s="165"/>
      <c r="D920" s="165"/>
      <c r="E920" s="165"/>
      <c r="F920" s="165"/>
      <c r="G920" s="165"/>
      <c r="H920" s="165"/>
      <c r="I920" s="165"/>
      <c r="J920" s="165"/>
      <c r="K920" s="165"/>
      <c r="L920" s="165"/>
      <c r="M920" s="10"/>
      <c r="N920" s="5" t="s">
        <v>45</v>
      </c>
      <c r="O920" s="5" t="s">
        <v>46</v>
      </c>
      <c r="P920" s="6">
        <v>72</v>
      </c>
      <c r="Q920" s="7">
        <f>ROUND(K916,2)*P920</f>
        <v>1161.3599999999999</v>
      </c>
    </row>
    <row r="921" spans="1:17" ht="24" hidden="1" x14ac:dyDescent="0.25">
      <c r="A921" s="165"/>
      <c r="B921" s="165"/>
      <c r="C921" s="165"/>
      <c r="D921" s="165"/>
      <c r="E921" s="165"/>
      <c r="F921" s="165"/>
      <c r="G921" s="165"/>
      <c r="H921" s="165"/>
      <c r="I921" s="165"/>
      <c r="J921" s="165"/>
      <c r="K921" s="165"/>
      <c r="L921" s="165"/>
      <c r="M921" s="10"/>
      <c r="N921" s="5" t="s">
        <v>47</v>
      </c>
      <c r="O921" s="5" t="s">
        <v>48</v>
      </c>
      <c r="P921" s="6">
        <v>60</v>
      </c>
      <c r="Q921" s="7">
        <f>ROUND(K916,2)*P921</f>
        <v>967.8</v>
      </c>
    </row>
    <row r="922" spans="1:17" ht="24" hidden="1" x14ac:dyDescent="0.25">
      <c r="A922" s="165"/>
      <c r="B922" s="165"/>
      <c r="C922" s="165"/>
      <c r="D922" s="165"/>
      <c r="E922" s="165"/>
      <c r="F922" s="165"/>
      <c r="G922" s="165"/>
      <c r="H922" s="165"/>
      <c r="I922" s="165"/>
      <c r="J922" s="165"/>
      <c r="K922" s="165"/>
      <c r="L922" s="165"/>
      <c r="M922" s="10"/>
      <c r="N922" s="5" t="s">
        <v>49</v>
      </c>
      <c r="O922" s="5" t="s">
        <v>50</v>
      </c>
      <c r="P922" s="6">
        <v>60</v>
      </c>
      <c r="Q922" s="7">
        <f>ROUND(K916,2)*P922</f>
        <v>967.8</v>
      </c>
    </row>
    <row r="923" spans="1:17" ht="24" hidden="1" x14ac:dyDescent="0.25">
      <c r="A923" s="165"/>
      <c r="B923" s="165"/>
      <c r="C923" s="165"/>
      <c r="D923" s="165"/>
      <c r="E923" s="165"/>
      <c r="F923" s="165"/>
      <c r="G923" s="165"/>
      <c r="H923" s="165"/>
      <c r="I923" s="165"/>
      <c r="J923" s="165"/>
      <c r="K923" s="165"/>
      <c r="L923" s="165"/>
      <c r="M923" s="10"/>
      <c r="N923" s="5" t="s">
        <v>51</v>
      </c>
      <c r="O923" s="5" t="s">
        <v>52</v>
      </c>
      <c r="P923" s="6">
        <v>60</v>
      </c>
      <c r="Q923" s="7">
        <f>ROUND(K916,2)*P923</f>
        <v>967.8</v>
      </c>
    </row>
    <row r="924" spans="1:17" ht="24" hidden="1" x14ac:dyDescent="0.25">
      <c r="A924" s="165"/>
      <c r="B924" s="165"/>
      <c r="C924" s="165"/>
      <c r="D924" s="165"/>
      <c r="E924" s="165"/>
      <c r="F924" s="165"/>
      <c r="G924" s="165"/>
      <c r="H924" s="165"/>
      <c r="I924" s="165"/>
      <c r="J924" s="165"/>
      <c r="K924" s="165"/>
      <c r="L924" s="165"/>
      <c r="M924" s="10"/>
      <c r="N924" s="5" t="s">
        <v>53</v>
      </c>
      <c r="O924" s="5" t="s">
        <v>54</v>
      </c>
      <c r="P924" s="6">
        <v>60</v>
      </c>
      <c r="Q924" s="7">
        <f>ROUND(K916,2)*P924</f>
        <v>967.8</v>
      </c>
    </row>
    <row r="925" spans="1:17" ht="24" x14ac:dyDescent="0.25">
      <c r="A925" s="160" t="s">
        <v>20</v>
      </c>
      <c r="B925" s="160" t="s">
        <v>360</v>
      </c>
      <c r="C925" s="160" t="s">
        <v>22</v>
      </c>
      <c r="D925" s="160" t="s">
        <v>361</v>
      </c>
      <c r="E925" s="160" t="s">
        <v>362</v>
      </c>
      <c r="F925" s="161">
        <f>P925+P926+P927+P928+P929+P930+P931+P932+P933</f>
        <v>650</v>
      </c>
      <c r="G925" s="160" t="s">
        <v>36</v>
      </c>
      <c r="H925" s="162">
        <v>20.16</v>
      </c>
      <c r="I925" s="162">
        <v>20.16</v>
      </c>
      <c r="J925" s="163">
        <v>0.25</v>
      </c>
      <c r="K925" s="162">
        <f>ROUND(I925,2)+(ROUND(I925,2)*J925)</f>
        <v>25.2</v>
      </c>
      <c r="L925" s="164">
        <f>ROUND(Q925,2)+ROUND(Q926,2)+ROUND(Q927,2)+ROUND(Q928,2)+ROUND(Q929,2)+ROUND(Q930,2)+ROUND(Q931,2)+ROUND(Q932,2)+ROUND(Q933,2)</f>
        <v>16380</v>
      </c>
      <c r="M925" s="9" t="s">
        <v>18</v>
      </c>
      <c r="N925" s="5" t="s">
        <v>17</v>
      </c>
      <c r="O925" s="5" t="s">
        <v>26</v>
      </c>
      <c r="P925" s="6">
        <v>78</v>
      </c>
      <c r="Q925" s="7">
        <f>ROUND(K925,2)*P925</f>
        <v>1965.6</v>
      </c>
    </row>
    <row r="926" spans="1:17" ht="24" x14ac:dyDescent="0.25">
      <c r="A926" s="165"/>
      <c r="B926" s="165"/>
      <c r="C926" s="165"/>
      <c r="D926" s="165"/>
      <c r="E926" s="165"/>
      <c r="F926" s="165"/>
      <c r="G926" s="165"/>
      <c r="H926" s="165"/>
      <c r="I926" s="165"/>
      <c r="J926" s="165"/>
      <c r="K926" s="165"/>
      <c r="L926" s="165"/>
      <c r="M926" s="10"/>
      <c r="N926" s="5" t="s">
        <v>41</v>
      </c>
      <c r="O926" s="5" t="s">
        <v>42</v>
      </c>
      <c r="P926" s="6">
        <v>78</v>
      </c>
      <c r="Q926" s="7">
        <f>ROUND(K925,2)*P926</f>
        <v>1965.6</v>
      </c>
    </row>
    <row r="927" spans="1:17" ht="21.75" customHeight="1" x14ac:dyDescent="0.25">
      <c r="A927" s="165"/>
      <c r="B927" s="165"/>
      <c r="C927" s="165"/>
      <c r="D927" s="165"/>
      <c r="E927" s="165"/>
      <c r="F927" s="165"/>
      <c r="G927" s="165"/>
      <c r="H927" s="165"/>
      <c r="I927" s="165"/>
      <c r="J927" s="165"/>
      <c r="K927" s="165"/>
      <c r="L927" s="165"/>
      <c r="M927" s="10"/>
      <c r="N927" s="5" t="s">
        <v>43</v>
      </c>
      <c r="O927" s="5" t="s">
        <v>44</v>
      </c>
      <c r="P927" s="6">
        <v>78</v>
      </c>
      <c r="Q927" s="7">
        <f>ROUND(K925,2)*P927</f>
        <v>1965.6</v>
      </c>
    </row>
    <row r="928" spans="1:17" ht="24" hidden="1" x14ac:dyDescent="0.25">
      <c r="A928" s="165"/>
      <c r="B928" s="165"/>
      <c r="C928" s="165"/>
      <c r="D928" s="165"/>
      <c r="E928" s="165"/>
      <c r="F928" s="165"/>
      <c r="G928" s="165"/>
      <c r="H928" s="165"/>
      <c r="I928" s="165"/>
      <c r="J928" s="165"/>
      <c r="K928" s="165"/>
      <c r="L928" s="165"/>
      <c r="M928" s="10"/>
      <c r="N928" s="5" t="s">
        <v>27</v>
      </c>
      <c r="O928" s="5" t="s">
        <v>28</v>
      </c>
      <c r="P928" s="6">
        <v>78</v>
      </c>
      <c r="Q928" s="7">
        <f>ROUND(K925,2)*P928</f>
        <v>1965.6</v>
      </c>
    </row>
    <row r="929" spans="1:17" ht="24" hidden="1" x14ac:dyDescent="0.25">
      <c r="A929" s="165"/>
      <c r="B929" s="165"/>
      <c r="C929" s="165"/>
      <c r="D929" s="165"/>
      <c r="E929" s="165"/>
      <c r="F929" s="165"/>
      <c r="G929" s="165"/>
      <c r="H929" s="165"/>
      <c r="I929" s="165"/>
      <c r="J929" s="165"/>
      <c r="K929" s="165"/>
      <c r="L929" s="165"/>
      <c r="M929" s="10"/>
      <c r="N929" s="5" t="s">
        <v>45</v>
      </c>
      <c r="O929" s="5" t="s">
        <v>46</v>
      </c>
      <c r="P929" s="6">
        <v>78</v>
      </c>
      <c r="Q929" s="7">
        <f>ROUND(K925,2)*P929</f>
        <v>1965.6</v>
      </c>
    </row>
    <row r="930" spans="1:17" ht="24" hidden="1" x14ac:dyDescent="0.25">
      <c r="A930" s="165"/>
      <c r="B930" s="165"/>
      <c r="C930" s="165"/>
      <c r="D930" s="165"/>
      <c r="E930" s="165"/>
      <c r="F930" s="165"/>
      <c r="G930" s="165"/>
      <c r="H930" s="165"/>
      <c r="I930" s="165"/>
      <c r="J930" s="165"/>
      <c r="K930" s="165"/>
      <c r="L930" s="165"/>
      <c r="M930" s="10"/>
      <c r="N930" s="5" t="s">
        <v>47</v>
      </c>
      <c r="O930" s="5" t="s">
        <v>48</v>
      </c>
      <c r="P930" s="6">
        <v>65</v>
      </c>
      <c r="Q930" s="7">
        <f>ROUND(K925,2)*P930</f>
        <v>1638</v>
      </c>
    </row>
    <row r="931" spans="1:17" ht="24" hidden="1" x14ac:dyDescent="0.25">
      <c r="A931" s="165"/>
      <c r="B931" s="165"/>
      <c r="C931" s="165"/>
      <c r="D931" s="165"/>
      <c r="E931" s="165"/>
      <c r="F931" s="165"/>
      <c r="G931" s="165"/>
      <c r="H931" s="165"/>
      <c r="I931" s="165"/>
      <c r="J931" s="165"/>
      <c r="K931" s="165"/>
      <c r="L931" s="165"/>
      <c r="M931" s="10"/>
      <c r="N931" s="5" t="s">
        <v>49</v>
      </c>
      <c r="O931" s="5" t="s">
        <v>50</v>
      </c>
      <c r="P931" s="6">
        <v>65</v>
      </c>
      <c r="Q931" s="7">
        <f>ROUND(K925,2)*P931</f>
        <v>1638</v>
      </c>
    </row>
    <row r="932" spans="1:17" ht="24" hidden="1" x14ac:dyDescent="0.25">
      <c r="A932" s="165"/>
      <c r="B932" s="165"/>
      <c r="C932" s="165"/>
      <c r="D932" s="165"/>
      <c r="E932" s="165"/>
      <c r="F932" s="165"/>
      <c r="G932" s="165"/>
      <c r="H932" s="165"/>
      <c r="I932" s="165"/>
      <c r="J932" s="165"/>
      <c r="K932" s="165"/>
      <c r="L932" s="165"/>
      <c r="M932" s="10"/>
      <c r="N932" s="5" t="s">
        <v>51</v>
      </c>
      <c r="O932" s="5" t="s">
        <v>52</v>
      </c>
      <c r="P932" s="6">
        <v>65</v>
      </c>
      <c r="Q932" s="7">
        <f>ROUND(K925,2)*P932</f>
        <v>1638</v>
      </c>
    </row>
    <row r="933" spans="1:17" ht="24" hidden="1" x14ac:dyDescent="0.25">
      <c r="A933" s="165"/>
      <c r="B933" s="165"/>
      <c r="C933" s="165"/>
      <c r="D933" s="165"/>
      <c r="E933" s="165"/>
      <c r="F933" s="165"/>
      <c r="G933" s="165"/>
      <c r="H933" s="165"/>
      <c r="I933" s="165"/>
      <c r="J933" s="165"/>
      <c r="K933" s="165"/>
      <c r="L933" s="165"/>
      <c r="M933" s="10"/>
      <c r="N933" s="5" t="s">
        <v>53</v>
      </c>
      <c r="O933" s="5" t="s">
        <v>54</v>
      </c>
      <c r="P933" s="6">
        <v>65</v>
      </c>
      <c r="Q933" s="7">
        <f>ROUND(K925,2)*P933</f>
        <v>1638</v>
      </c>
    </row>
    <row r="934" spans="1:17" ht="24" x14ac:dyDescent="0.25">
      <c r="A934" s="160" t="s">
        <v>20</v>
      </c>
      <c r="B934" s="160" t="s">
        <v>363</v>
      </c>
      <c r="C934" s="160" t="s">
        <v>22</v>
      </c>
      <c r="D934" s="160" t="s">
        <v>364</v>
      </c>
      <c r="E934" s="160" t="s">
        <v>365</v>
      </c>
      <c r="F934" s="161">
        <f>P934+P935+P936+P937+P938+P939+P940+P941+P942</f>
        <v>100</v>
      </c>
      <c r="G934" s="160" t="s">
        <v>36</v>
      </c>
      <c r="H934" s="162">
        <v>34.96</v>
      </c>
      <c r="I934" s="162">
        <v>34.96</v>
      </c>
      <c r="J934" s="163">
        <v>0.25</v>
      </c>
      <c r="K934" s="162">
        <f>ROUND(I934,2)+(ROUND(I934,2)*J934)</f>
        <v>43.7</v>
      </c>
      <c r="L934" s="164">
        <f>ROUND(Q934,2)+ROUND(Q935,2)+ROUND(Q936,2)+ROUND(Q937,2)+ROUND(Q938,2)+ROUND(Q939,2)+ROUND(Q940,2)+ROUND(Q941,2)+ROUND(Q942,2)</f>
        <v>4370</v>
      </c>
      <c r="M934" s="9" t="s">
        <v>18</v>
      </c>
      <c r="N934" s="5" t="s">
        <v>17</v>
      </c>
      <c r="O934" s="5" t="s">
        <v>26</v>
      </c>
      <c r="P934" s="6">
        <v>12</v>
      </c>
      <c r="Q934" s="7">
        <f>ROUND(K934,2)*P934</f>
        <v>524.40000000000009</v>
      </c>
    </row>
    <row r="935" spans="1:17" ht="24" x14ac:dyDescent="0.25">
      <c r="A935" s="165"/>
      <c r="B935" s="165"/>
      <c r="C935" s="165"/>
      <c r="D935" s="165"/>
      <c r="E935" s="165"/>
      <c r="F935" s="165"/>
      <c r="G935" s="165"/>
      <c r="H935" s="165"/>
      <c r="I935" s="165"/>
      <c r="J935" s="165"/>
      <c r="K935" s="165"/>
      <c r="L935" s="165"/>
      <c r="M935" s="10"/>
      <c r="N935" s="5" t="s">
        <v>41</v>
      </c>
      <c r="O935" s="5" t="s">
        <v>42</v>
      </c>
      <c r="P935" s="6">
        <v>12</v>
      </c>
      <c r="Q935" s="7">
        <f>ROUND(K934,2)*P935</f>
        <v>524.40000000000009</v>
      </c>
    </row>
    <row r="936" spans="1:17" ht="24" x14ac:dyDescent="0.25">
      <c r="A936" s="165"/>
      <c r="B936" s="165"/>
      <c r="C936" s="165"/>
      <c r="D936" s="165"/>
      <c r="E936" s="165"/>
      <c r="F936" s="165"/>
      <c r="G936" s="165"/>
      <c r="H936" s="165"/>
      <c r="I936" s="165"/>
      <c r="J936" s="165"/>
      <c r="K936" s="165"/>
      <c r="L936" s="165"/>
      <c r="M936" s="10"/>
      <c r="N936" s="5" t="s">
        <v>43</v>
      </c>
      <c r="O936" s="5" t="s">
        <v>44</v>
      </c>
      <c r="P936" s="6">
        <v>12</v>
      </c>
      <c r="Q936" s="7">
        <f>ROUND(K934,2)*P936</f>
        <v>524.40000000000009</v>
      </c>
    </row>
    <row r="937" spans="1:17" ht="24" hidden="1" x14ac:dyDescent="0.25">
      <c r="A937" s="165"/>
      <c r="B937" s="165"/>
      <c r="C937" s="165"/>
      <c r="D937" s="165"/>
      <c r="E937" s="165"/>
      <c r="F937" s="165"/>
      <c r="G937" s="165"/>
      <c r="H937" s="165"/>
      <c r="I937" s="165"/>
      <c r="J937" s="165"/>
      <c r="K937" s="165"/>
      <c r="L937" s="165"/>
      <c r="M937" s="10"/>
      <c r="N937" s="5" t="s">
        <v>27</v>
      </c>
      <c r="O937" s="5" t="s">
        <v>28</v>
      </c>
      <c r="P937" s="6">
        <v>12</v>
      </c>
      <c r="Q937" s="7">
        <f>ROUND(K934,2)*P937</f>
        <v>524.40000000000009</v>
      </c>
    </row>
    <row r="938" spans="1:17" ht="24" hidden="1" x14ac:dyDescent="0.25">
      <c r="A938" s="165"/>
      <c r="B938" s="165"/>
      <c r="C938" s="165"/>
      <c r="D938" s="165"/>
      <c r="E938" s="165"/>
      <c r="F938" s="165"/>
      <c r="G938" s="165"/>
      <c r="H938" s="165"/>
      <c r="I938" s="165"/>
      <c r="J938" s="165"/>
      <c r="K938" s="165"/>
      <c r="L938" s="165"/>
      <c r="M938" s="10"/>
      <c r="N938" s="5" t="s">
        <v>45</v>
      </c>
      <c r="O938" s="5" t="s">
        <v>46</v>
      </c>
      <c r="P938" s="6">
        <v>12</v>
      </c>
      <c r="Q938" s="7">
        <f>ROUND(K934,2)*P938</f>
        <v>524.40000000000009</v>
      </c>
    </row>
    <row r="939" spans="1:17" ht="24" hidden="1" x14ac:dyDescent="0.25">
      <c r="A939" s="165"/>
      <c r="B939" s="165"/>
      <c r="C939" s="165"/>
      <c r="D939" s="165"/>
      <c r="E939" s="165"/>
      <c r="F939" s="165"/>
      <c r="G939" s="165"/>
      <c r="H939" s="165"/>
      <c r="I939" s="165"/>
      <c r="J939" s="165"/>
      <c r="K939" s="165"/>
      <c r="L939" s="165"/>
      <c r="M939" s="10"/>
      <c r="N939" s="5" t="s">
        <v>47</v>
      </c>
      <c r="O939" s="5" t="s">
        <v>48</v>
      </c>
      <c r="P939" s="6">
        <v>10</v>
      </c>
      <c r="Q939" s="7">
        <f>ROUND(K934,2)*P939</f>
        <v>437</v>
      </c>
    </row>
    <row r="940" spans="1:17" ht="24" hidden="1" x14ac:dyDescent="0.25">
      <c r="A940" s="165"/>
      <c r="B940" s="165"/>
      <c r="C940" s="165"/>
      <c r="D940" s="165"/>
      <c r="E940" s="165"/>
      <c r="F940" s="165"/>
      <c r="G940" s="165"/>
      <c r="H940" s="165"/>
      <c r="I940" s="165"/>
      <c r="J940" s="165"/>
      <c r="K940" s="165"/>
      <c r="L940" s="165"/>
      <c r="M940" s="10"/>
      <c r="N940" s="5" t="s">
        <v>49</v>
      </c>
      <c r="O940" s="5" t="s">
        <v>50</v>
      </c>
      <c r="P940" s="6">
        <v>10</v>
      </c>
      <c r="Q940" s="7">
        <f>ROUND(K934,2)*P940</f>
        <v>437</v>
      </c>
    </row>
    <row r="941" spans="1:17" ht="24" hidden="1" x14ac:dyDescent="0.25">
      <c r="A941" s="165"/>
      <c r="B941" s="165"/>
      <c r="C941" s="165"/>
      <c r="D941" s="165"/>
      <c r="E941" s="165"/>
      <c r="F941" s="165"/>
      <c r="G941" s="165"/>
      <c r="H941" s="165"/>
      <c r="I941" s="165"/>
      <c r="J941" s="165"/>
      <c r="K941" s="165"/>
      <c r="L941" s="165"/>
      <c r="M941" s="10"/>
      <c r="N941" s="5" t="s">
        <v>51</v>
      </c>
      <c r="O941" s="5" t="s">
        <v>52</v>
      </c>
      <c r="P941" s="6">
        <v>10</v>
      </c>
      <c r="Q941" s="7">
        <f>ROUND(K934,2)*P941</f>
        <v>437</v>
      </c>
    </row>
    <row r="942" spans="1:17" ht="24" hidden="1" x14ac:dyDescent="0.25">
      <c r="A942" s="165"/>
      <c r="B942" s="165"/>
      <c r="C942" s="165"/>
      <c r="D942" s="165"/>
      <c r="E942" s="165"/>
      <c r="F942" s="165"/>
      <c r="G942" s="165"/>
      <c r="H942" s="165"/>
      <c r="I942" s="165"/>
      <c r="J942" s="165"/>
      <c r="K942" s="165"/>
      <c r="L942" s="165"/>
      <c r="M942" s="10"/>
      <c r="N942" s="5" t="s">
        <v>53</v>
      </c>
      <c r="O942" s="5" t="s">
        <v>54</v>
      </c>
      <c r="P942" s="6">
        <v>10</v>
      </c>
      <c r="Q942" s="7">
        <f>ROUND(K934,2)*P942</f>
        <v>437</v>
      </c>
    </row>
    <row r="943" spans="1:17" ht="24" x14ac:dyDescent="0.25">
      <c r="A943" s="160" t="s">
        <v>20</v>
      </c>
      <c r="B943" s="160" t="s">
        <v>366</v>
      </c>
      <c r="C943" s="160" t="s">
        <v>22</v>
      </c>
      <c r="D943" s="160" t="s">
        <v>367</v>
      </c>
      <c r="E943" s="160" t="s">
        <v>368</v>
      </c>
      <c r="F943" s="161">
        <f>P943+P944+P945+P946+P947+P948+P949+P950+P951</f>
        <v>350</v>
      </c>
      <c r="G943" s="160" t="s">
        <v>36</v>
      </c>
      <c r="H943" s="162">
        <v>17.86</v>
      </c>
      <c r="I943" s="162">
        <v>17.86</v>
      </c>
      <c r="J943" s="163">
        <v>0.25</v>
      </c>
      <c r="K943" s="162">
        <f>ROUND(I943,2)+(ROUND(I943,2)*J943)</f>
        <v>22.324999999999999</v>
      </c>
      <c r="L943" s="164">
        <f>ROUND(Q943,2)+ROUND(Q944,2)+ROUND(Q945,2)+ROUND(Q946,2)+ROUND(Q947,2)+ROUND(Q948,2)+ROUND(Q949,2)+ROUND(Q950,2)+ROUND(Q951,2)</f>
        <v>7815.5000000000009</v>
      </c>
      <c r="M943" s="9" t="s">
        <v>18</v>
      </c>
      <c r="N943" s="5" t="s">
        <v>17</v>
      </c>
      <c r="O943" s="5" t="s">
        <v>26</v>
      </c>
      <c r="P943" s="6">
        <v>42</v>
      </c>
      <c r="Q943" s="7">
        <f>ROUND(K943,2)*P943</f>
        <v>937.8599999999999</v>
      </c>
    </row>
    <row r="944" spans="1:17" ht="24" x14ac:dyDescent="0.25">
      <c r="A944" s="165"/>
      <c r="B944" s="165"/>
      <c r="C944" s="165"/>
      <c r="D944" s="165"/>
      <c r="E944" s="165"/>
      <c r="F944" s="165"/>
      <c r="G944" s="165"/>
      <c r="H944" s="165"/>
      <c r="I944" s="165"/>
      <c r="J944" s="165"/>
      <c r="K944" s="165"/>
      <c r="L944" s="165"/>
      <c r="M944" s="10"/>
      <c r="N944" s="5" t="s">
        <v>41</v>
      </c>
      <c r="O944" s="5" t="s">
        <v>42</v>
      </c>
      <c r="P944" s="6">
        <v>42</v>
      </c>
      <c r="Q944" s="7">
        <f>ROUND(K943,2)*P944</f>
        <v>937.8599999999999</v>
      </c>
    </row>
    <row r="945" spans="1:17" ht="11.25" customHeight="1" x14ac:dyDescent="0.25">
      <c r="A945" s="165"/>
      <c r="B945" s="165"/>
      <c r="C945" s="165"/>
      <c r="D945" s="165"/>
      <c r="E945" s="165"/>
      <c r="F945" s="165"/>
      <c r="G945" s="165"/>
      <c r="H945" s="165"/>
      <c r="I945" s="165"/>
      <c r="J945" s="165"/>
      <c r="K945" s="165"/>
      <c r="L945" s="165"/>
      <c r="M945" s="10"/>
      <c r="N945" s="5" t="s">
        <v>43</v>
      </c>
      <c r="O945" s="5" t="s">
        <v>44</v>
      </c>
      <c r="P945" s="6">
        <v>42</v>
      </c>
      <c r="Q945" s="7">
        <f>ROUND(K943,2)*P945</f>
        <v>937.8599999999999</v>
      </c>
    </row>
    <row r="946" spans="1:17" ht="9" hidden="1" customHeight="1" x14ac:dyDescent="0.25">
      <c r="A946" s="165"/>
      <c r="B946" s="165"/>
      <c r="C946" s="165"/>
      <c r="D946" s="165"/>
      <c r="E946" s="165"/>
      <c r="F946" s="165"/>
      <c r="G946" s="165"/>
      <c r="H946" s="165"/>
      <c r="I946" s="165"/>
      <c r="J946" s="165"/>
      <c r="K946" s="165"/>
      <c r="L946" s="165"/>
      <c r="M946" s="10"/>
      <c r="N946" s="5" t="s">
        <v>27</v>
      </c>
      <c r="O946" s="5" t="s">
        <v>28</v>
      </c>
      <c r="P946" s="6">
        <v>42</v>
      </c>
      <c r="Q946" s="7">
        <f>ROUND(K943,2)*P946</f>
        <v>937.8599999999999</v>
      </c>
    </row>
    <row r="947" spans="1:17" ht="24" hidden="1" x14ac:dyDescent="0.25">
      <c r="A947" s="165"/>
      <c r="B947" s="165"/>
      <c r="C947" s="165"/>
      <c r="D947" s="165"/>
      <c r="E947" s="165"/>
      <c r="F947" s="165"/>
      <c r="G947" s="165"/>
      <c r="H947" s="165"/>
      <c r="I947" s="165"/>
      <c r="J947" s="165"/>
      <c r="K947" s="165"/>
      <c r="L947" s="165"/>
      <c r="M947" s="10"/>
      <c r="N947" s="5" t="s">
        <v>45</v>
      </c>
      <c r="O947" s="5" t="s">
        <v>46</v>
      </c>
      <c r="P947" s="6">
        <v>42</v>
      </c>
      <c r="Q947" s="7">
        <f>ROUND(K943,2)*P947</f>
        <v>937.8599999999999</v>
      </c>
    </row>
    <row r="948" spans="1:17" ht="24" hidden="1" x14ac:dyDescent="0.25">
      <c r="A948" s="165"/>
      <c r="B948" s="165"/>
      <c r="C948" s="165"/>
      <c r="D948" s="165"/>
      <c r="E948" s="165"/>
      <c r="F948" s="165"/>
      <c r="G948" s="165"/>
      <c r="H948" s="165"/>
      <c r="I948" s="165"/>
      <c r="J948" s="165"/>
      <c r="K948" s="165"/>
      <c r="L948" s="165"/>
      <c r="M948" s="10"/>
      <c r="N948" s="5" t="s">
        <v>47</v>
      </c>
      <c r="O948" s="5" t="s">
        <v>48</v>
      </c>
      <c r="P948" s="6">
        <v>35</v>
      </c>
      <c r="Q948" s="7">
        <f>ROUND(K943,2)*P948</f>
        <v>781.55</v>
      </c>
    </row>
    <row r="949" spans="1:17" ht="24" hidden="1" x14ac:dyDescent="0.25">
      <c r="A949" s="165"/>
      <c r="B949" s="165"/>
      <c r="C949" s="165"/>
      <c r="D949" s="165"/>
      <c r="E949" s="165"/>
      <c r="F949" s="165"/>
      <c r="G949" s="165"/>
      <c r="H949" s="165"/>
      <c r="I949" s="165"/>
      <c r="J949" s="165"/>
      <c r="K949" s="165"/>
      <c r="L949" s="165"/>
      <c r="M949" s="10"/>
      <c r="N949" s="5" t="s">
        <v>49</v>
      </c>
      <c r="O949" s="5" t="s">
        <v>50</v>
      </c>
      <c r="P949" s="6">
        <v>35</v>
      </c>
      <c r="Q949" s="7">
        <f>ROUND(K943,2)*P949</f>
        <v>781.55</v>
      </c>
    </row>
    <row r="950" spans="1:17" ht="24" hidden="1" x14ac:dyDescent="0.25">
      <c r="A950" s="165"/>
      <c r="B950" s="165"/>
      <c r="C950" s="165"/>
      <c r="D950" s="165"/>
      <c r="E950" s="165"/>
      <c r="F950" s="165"/>
      <c r="G950" s="165"/>
      <c r="H950" s="165"/>
      <c r="I950" s="165"/>
      <c r="J950" s="165"/>
      <c r="K950" s="165"/>
      <c r="L950" s="165"/>
      <c r="M950" s="10"/>
      <c r="N950" s="5" t="s">
        <v>51</v>
      </c>
      <c r="O950" s="5" t="s">
        <v>52</v>
      </c>
      <c r="P950" s="6">
        <v>35</v>
      </c>
      <c r="Q950" s="7">
        <f>ROUND(K943,2)*P950</f>
        <v>781.55</v>
      </c>
    </row>
    <row r="951" spans="1:17" ht="24" hidden="1" x14ac:dyDescent="0.25">
      <c r="A951" s="165"/>
      <c r="B951" s="165"/>
      <c r="C951" s="165"/>
      <c r="D951" s="165"/>
      <c r="E951" s="165"/>
      <c r="F951" s="165"/>
      <c r="G951" s="165"/>
      <c r="H951" s="165"/>
      <c r="I951" s="165"/>
      <c r="J951" s="165"/>
      <c r="K951" s="165"/>
      <c r="L951" s="165"/>
      <c r="M951" s="10"/>
      <c r="N951" s="5" t="s">
        <v>53</v>
      </c>
      <c r="O951" s="5" t="s">
        <v>54</v>
      </c>
      <c r="P951" s="6">
        <v>35</v>
      </c>
      <c r="Q951" s="7">
        <f>ROUND(K943,2)*P951</f>
        <v>781.55</v>
      </c>
    </row>
    <row r="952" spans="1:17" ht="24" x14ac:dyDescent="0.25">
      <c r="A952" s="160" t="s">
        <v>20</v>
      </c>
      <c r="B952" s="160" t="s">
        <v>369</v>
      </c>
      <c r="C952" s="160" t="s">
        <v>22</v>
      </c>
      <c r="D952" s="160" t="s">
        <v>370</v>
      </c>
      <c r="E952" s="160" t="s">
        <v>371</v>
      </c>
      <c r="F952" s="161">
        <f>P952+P953+P954+P955+P956+P957+P958+P959+P960</f>
        <v>4895</v>
      </c>
      <c r="G952" s="160" t="s">
        <v>40</v>
      </c>
      <c r="H952" s="162">
        <v>3.09</v>
      </c>
      <c r="I952" s="162">
        <v>3.09</v>
      </c>
      <c r="J952" s="163">
        <v>0.25</v>
      </c>
      <c r="K952" s="162">
        <f>ROUND(I952,2)+(ROUND(I952,2)*J952)</f>
        <v>3.8624999999999998</v>
      </c>
      <c r="L952" s="164">
        <f>ROUND(Q952,2)+ROUND(Q953,2)+ROUND(Q954,2)+ROUND(Q955,2)+ROUND(Q956,2)+ROUND(Q957,2)+ROUND(Q958,2)+ROUND(Q959,2)+ROUND(Q960,2)</f>
        <v>18894.68</v>
      </c>
      <c r="M952" s="9" t="s">
        <v>18</v>
      </c>
      <c r="N952" s="5" t="s">
        <v>17</v>
      </c>
      <c r="O952" s="5" t="s">
        <v>26</v>
      </c>
      <c r="P952" s="6">
        <v>587.4</v>
      </c>
      <c r="Q952" s="7">
        <f>ROUND(K952,2)*P952</f>
        <v>2267.364</v>
      </c>
    </row>
    <row r="953" spans="1:17" ht="24" x14ac:dyDescent="0.25">
      <c r="A953" s="165"/>
      <c r="B953" s="165"/>
      <c r="C953" s="165"/>
      <c r="D953" s="165"/>
      <c r="E953" s="165"/>
      <c r="F953" s="165"/>
      <c r="G953" s="165"/>
      <c r="H953" s="165"/>
      <c r="I953" s="165"/>
      <c r="J953" s="165"/>
      <c r="K953" s="165"/>
      <c r="L953" s="165"/>
      <c r="M953" s="10"/>
      <c r="N953" s="5" t="s">
        <v>41</v>
      </c>
      <c r="O953" s="5" t="s">
        <v>42</v>
      </c>
      <c r="P953" s="6">
        <v>587.4</v>
      </c>
      <c r="Q953" s="7">
        <f>ROUND(K952,2)*P953</f>
        <v>2267.364</v>
      </c>
    </row>
    <row r="954" spans="1:17" ht="15.75" customHeight="1" x14ac:dyDescent="0.25">
      <c r="A954" s="165"/>
      <c r="B954" s="165"/>
      <c r="C954" s="165"/>
      <c r="D954" s="165"/>
      <c r="E954" s="165"/>
      <c r="F954" s="165"/>
      <c r="G954" s="165"/>
      <c r="H954" s="165"/>
      <c r="I954" s="165"/>
      <c r="J954" s="165"/>
      <c r="K954" s="165"/>
      <c r="L954" s="165"/>
      <c r="M954" s="10"/>
      <c r="N954" s="5" t="s">
        <v>43</v>
      </c>
      <c r="O954" s="5" t="s">
        <v>44</v>
      </c>
      <c r="P954" s="6">
        <v>587.4</v>
      </c>
      <c r="Q954" s="7">
        <f>ROUND(K952,2)*P954</f>
        <v>2267.364</v>
      </c>
    </row>
    <row r="955" spans="1:17" ht="24" hidden="1" x14ac:dyDescent="0.25">
      <c r="A955" s="165"/>
      <c r="B955" s="165"/>
      <c r="C955" s="165"/>
      <c r="D955" s="165"/>
      <c r="E955" s="165"/>
      <c r="F955" s="165"/>
      <c r="G955" s="165"/>
      <c r="H955" s="165"/>
      <c r="I955" s="165"/>
      <c r="J955" s="165"/>
      <c r="K955" s="165"/>
      <c r="L955" s="165"/>
      <c r="M955" s="10"/>
      <c r="N955" s="5" t="s">
        <v>27</v>
      </c>
      <c r="O955" s="5" t="s">
        <v>28</v>
      </c>
      <c r="P955" s="6">
        <v>587.4</v>
      </c>
      <c r="Q955" s="7">
        <f>ROUND(K952,2)*P955</f>
        <v>2267.364</v>
      </c>
    </row>
    <row r="956" spans="1:17" ht="24" hidden="1" x14ac:dyDescent="0.25">
      <c r="A956" s="165"/>
      <c r="B956" s="165"/>
      <c r="C956" s="165"/>
      <c r="D956" s="165"/>
      <c r="E956" s="165"/>
      <c r="F956" s="165"/>
      <c r="G956" s="165"/>
      <c r="H956" s="165"/>
      <c r="I956" s="165"/>
      <c r="J956" s="165"/>
      <c r="K956" s="165"/>
      <c r="L956" s="165"/>
      <c r="M956" s="10"/>
      <c r="N956" s="5" t="s">
        <v>45</v>
      </c>
      <c r="O956" s="5" t="s">
        <v>46</v>
      </c>
      <c r="P956" s="6">
        <v>587.4</v>
      </c>
      <c r="Q956" s="7">
        <f>ROUND(K952,2)*P956</f>
        <v>2267.364</v>
      </c>
    </row>
    <row r="957" spans="1:17" ht="24" hidden="1" x14ac:dyDescent="0.25">
      <c r="A957" s="165"/>
      <c r="B957" s="165"/>
      <c r="C957" s="165"/>
      <c r="D957" s="165"/>
      <c r="E957" s="165"/>
      <c r="F957" s="165"/>
      <c r="G957" s="165"/>
      <c r="H957" s="165"/>
      <c r="I957" s="165"/>
      <c r="J957" s="165"/>
      <c r="K957" s="165"/>
      <c r="L957" s="165"/>
      <c r="M957" s="10"/>
      <c r="N957" s="5" t="s">
        <v>47</v>
      </c>
      <c r="O957" s="5" t="s">
        <v>48</v>
      </c>
      <c r="P957" s="6">
        <v>489.5</v>
      </c>
      <c r="Q957" s="7">
        <f>ROUND(K952,2)*P957</f>
        <v>1889.47</v>
      </c>
    </row>
    <row r="958" spans="1:17" ht="24" hidden="1" x14ac:dyDescent="0.25">
      <c r="A958" s="165"/>
      <c r="B958" s="165"/>
      <c r="C958" s="165"/>
      <c r="D958" s="165"/>
      <c r="E958" s="165"/>
      <c r="F958" s="165"/>
      <c r="G958" s="165"/>
      <c r="H958" s="165"/>
      <c r="I958" s="165"/>
      <c r="J958" s="165"/>
      <c r="K958" s="165"/>
      <c r="L958" s="165"/>
      <c r="M958" s="10"/>
      <c r="N958" s="5" t="s">
        <v>49</v>
      </c>
      <c r="O958" s="5" t="s">
        <v>50</v>
      </c>
      <c r="P958" s="6">
        <v>489.5</v>
      </c>
      <c r="Q958" s="7">
        <f>ROUND(K952,2)*P958</f>
        <v>1889.47</v>
      </c>
    </row>
    <row r="959" spans="1:17" ht="24" hidden="1" x14ac:dyDescent="0.25">
      <c r="A959" s="165"/>
      <c r="B959" s="165"/>
      <c r="C959" s="165"/>
      <c r="D959" s="165"/>
      <c r="E959" s="165"/>
      <c r="F959" s="165"/>
      <c r="G959" s="165"/>
      <c r="H959" s="165"/>
      <c r="I959" s="165"/>
      <c r="J959" s="165"/>
      <c r="K959" s="165"/>
      <c r="L959" s="165"/>
      <c r="M959" s="10"/>
      <c r="N959" s="5" t="s">
        <v>51</v>
      </c>
      <c r="O959" s="5" t="s">
        <v>52</v>
      </c>
      <c r="P959" s="6">
        <v>489.5</v>
      </c>
      <c r="Q959" s="7">
        <f>ROUND(K952,2)*P959</f>
        <v>1889.47</v>
      </c>
    </row>
    <row r="960" spans="1:17" ht="24" hidden="1" x14ac:dyDescent="0.25">
      <c r="A960" s="165"/>
      <c r="B960" s="165"/>
      <c r="C960" s="165"/>
      <c r="D960" s="165"/>
      <c r="E960" s="165"/>
      <c r="F960" s="165"/>
      <c r="G960" s="165"/>
      <c r="H960" s="165"/>
      <c r="I960" s="165"/>
      <c r="J960" s="165"/>
      <c r="K960" s="165"/>
      <c r="L960" s="165"/>
      <c r="M960" s="10"/>
      <c r="N960" s="5" t="s">
        <v>53</v>
      </c>
      <c r="O960" s="5" t="s">
        <v>54</v>
      </c>
      <c r="P960" s="6">
        <v>489.5</v>
      </c>
      <c r="Q960" s="7">
        <f>ROUND(K952,2)*P960</f>
        <v>1889.47</v>
      </c>
    </row>
    <row r="961" spans="1:17" ht="24" x14ac:dyDescent="0.25">
      <c r="A961" s="160" t="s">
        <v>20</v>
      </c>
      <c r="B961" s="160" t="s">
        <v>372</v>
      </c>
      <c r="C961" s="160" t="s">
        <v>22</v>
      </c>
      <c r="D961" s="160" t="s">
        <v>373</v>
      </c>
      <c r="E961" s="160" t="s">
        <v>374</v>
      </c>
      <c r="F961" s="161">
        <f>P961+P962+P963+P964+P965+P966+P967+P968+P969</f>
        <v>12940</v>
      </c>
      <c r="G961" s="160" t="s">
        <v>40</v>
      </c>
      <c r="H961" s="162">
        <v>4.47</v>
      </c>
      <c r="I961" s="162">
        <v>4.47</v>
      </c>
      <c r="J961" s="163">
        <v>0.25</v>
      </c>
      <c r="K961" s="162">
        <f>ROUND(I961,2)+(ROUND(I961,2)*J961)</f>
        <v>5.5874999999999995</v>
      </c>
      <c r="L961" s="164">
        <f>ROUND(Q961,2)+ROUND(Q962,2)+ROUND(Q963,2)+ROUND(Q964,2)+ROUND(Q965,2)+ROUND(Q966,2)+ROUND(Q967,2)+ROUND(Q968,2)+ROUND(Q969,2)</f>
        <v>72334.59</v>
      </c>
      <c r="M961" s="9" t="s">
        <v>18</v>
      </c>
      <c r="N961" s="5" t="s">
        <v>17</v>
      </c>
      <c r="O961" s="5" t="s">
        <v>26</v>
      </c>
      <c r="P961" s="6">
        <v>1552.8</v>
      </c>
      <c r="Q961" s="7">
        <f>ROUND(K961,2)*P961</f>
        <v>8680.152</v>
      </c>
    </row>
    <row r="962" spans="1:17" ht="24" x14ac:dyDescent="0.25">
      <c r="A962" s="165"/>
      <c r="B962" s="165"/>
      <c r="C962" s="165"/>
      <c r="D962" s="165"/>
      <c r="E962" s="165"/>
      <c r="F962" s="165"/>
      <c r="G962" s="165"/>
      <c r="H962" s="165"/>
      <c r="I962" s="165"/>
      <c r="J962" s="165"/>
      <c r="K962" s="165"/>
      <c r="L962" s="165"/>
      <c r="M962" s="10"/>
      <c r="N962" s="5" t="s">
        <v>41</v>
      </c>
      <c r="O962" s="5" t="s">
        <v>42</v>
      </c>
      <c r="P962" s="6">
        <v>1552.8</v>
      </c>
      <c r="Q962" s="7">
        <f>ROUND(K961,2)*P962</f>
        <v>8680.152</v>
      </c>
    </row>
    <row r="963" spans="1:17" ht="13.5" customHeight="1" x14ac:dyDescent="0.25">
      <c r="A963" s="165"/>
      <c r="B963" s="165"/>
      <c r="C963" s="165"/>
      <c r="D963" s="165"/>
      <c r="E963" s="165"/>
      <c r="F963" s="165"/>
      <c r="G963" s="165"/>
      <c r="H963" s="165"/>
      <c r="I963" s="165"/>
      <c r="J963" s="165"/>
      <c r="K963" s="165"/>
      <c r="L963" s="165"/>
      <c r="M963" s="10"/>
      <c r="N963" s="5" t="s">
        <v>43</v>
      </c>
      <c r="O963" s="5" t="s">
        <v>44</v>
      </c>
      <c r="P963" s="6">
        <v>1552.8</v>
      </c>
      <c r="Q963" s="7">
        <f>ROUND(K961,2)*P963</f>
        <v>8680.152</v>
      </c>
    </row>
    <row r="964" spans="1:17" ht="24" hidden="1" x14ac:dyDescent="0.25">
      <c r="A964" s="165"/>
      <c r="B964" s="165"/>
      <c r="C964" s="165"/>
      <c r="D964" s="165"/>
      <c r="E964" s="165"/>
      <c r="F964" s="165"/>
      <c r="G964" s="165"/>
      <c r="H964" s="165"/>
      <c r="I964" s="165"/>
      <c r="J964" s="165"/>
      <c r="K964" s="165"/>
      <c r="L964" s="165"/>
      <c r="M964" s="10"/>
      <c r="N964" s="5" t="s">
        <v>27</v>
      </c>
      <c r="O964" s="5" t="s">
        <v>28</v>
      </c>
      <c r="P964" s="6">
        <v>1552.8</v>
      </c>
      <c r="Q964" s="7">
        <f>ROUND(K961,2)*P964</f>
        <v>8680.152</v>
      </c>
    </row>
    <row r="965" spans="1:17" ht="24" hidden="1" x14ac:dyDescent="0.25">
      <c r="A965" s="165"/>
      <c r="B965" s="165"/>
      <c r="C965" s="165"/>
      <c r="D965" s="165"/>
      <c r="E965" s="165"/>
      <c r="F965" s="165"/>
      <c r="G965" s="165"/>
      <c r="H965" s="165"/>
      <c r="I965" s="165"/>
      <c r="J965" s="165"/>
      <c r="K965" s="165"/>
      <c r="L965" s="165"/>
      <c r="M965" s="10"/>
      <c r="N965" s="5" t="s">
        <v>45</v>
      </c>
      <c r="O965" s="5" t="s">
        <v>46</v>
      </c>
      <c r="P965" s="6">
        <v>1552.8</v>
      </c>
      <c r="Q965" s="7">
        <f>ROUND(K961,2)*P965</f>
        <v>8680.152</v>
      </c>
    </row>
    <row r="966" spans="1:17" ht="24" hidden="1" x14ac:dyDescent="0.25">
      <c r="A966" s="165"/>
      <c r="B966" s="165"/>
      <c r="C966" s="165"/>
      <c r="D966" s="165"/>
      <c r="E966" s="165"/>
      <c r="F966" s="165"/>
      <c r="G966" s="165"/>
      <c r="H966" s="165"/>
      <c r="I966" s="165"/>
      <c r="J966" s="165"/>
      <c r="K966" s="165"/>
      <c r="L966" s="165"/>
      <c r="M966" s="10"/>
      <c r="N966" s="5" t="s">
        <v>47</v>
      </c>
      <c r="O966" s="5" t="s">
        <v>48</v>
      </c>
      <c r="P966" s="6">
        <v>1294</v>
      </c>
      <c r="Q966" s="7">
        <f>ROUND(K961,2)*P966</f>
        <v>7233.46</v>
      </c>
    </row>
    <row r="967" spans="1:17" ht="24" hidden="1" x14ac:dyDescent="0.25">
      <c r="A967" s="165"/>
      <c r="B967" s="165"/>
      <c r="C967" s="165"/>
      <c r="D967" s="165"/>
      <c r="E967" s="165"/>
      <c r="F967" s="165"/>
      <c r="G967" s="165"/>
      <c r="H967" s="165"/>
      <c r="I967" s="165"/>
      <c r="J967" s="165"/>
      <c r="K967" s="165"/>
      <c r="L967" s="165"/>
      <c r="M967" s="10"/>
      <c r="N967" s="5" t="s">
        <v>49</v>
      </c>
      <c r="O967" s="5" t="s">
        <v>50</v>
      </c>
      <c r="P967" s="6">
        <v>1294</v>
      </c>
      <c r="Q967" s="7">
        <f>ROUND(K961,2)*P967</f>
        <v>7233.46</v>
      </c>
    </row>
    <row r="968" spans="1:17" ht="24" hidden="1" x14ac:dyDescent="0.25">
      <c r="A968" s="165"/>
      <c r="B968" s="165"/>
      <c r="C968" s="165"/>
      <c r="D968" s="165"/>
      <c r="E968" s="165"/>
      <c r="F968" s="165"/>
      <c r="G968" s="165"/>
      <c r="H968" s="165"/>
      <c r="I968" s="165"/>
      <c r="J968" s="165"/>
      <c r="K968" s="165"/>
      <c r="L968" s="165"/>
      <c r="M968" s="10"/>
      <c r="N968" s="5" t="s">
        <v>51</v>
      </c>
      <c r="O968" s="5" t="s">
        <v>52</v>
      </c>
      <c r="P968" s="6">
        <v>1294</v>
      </c>
      <c r="Q968" s="7">
        <f>ROUND(K961,2)*P968</f>
        <v>7233.46</v>
      </c>
    </row>
    <row r="969" spans="1:17" ht="24" hidden="1" x14ac:dyDescent="0.25">
      <c r="A969" s="165"/>
      <c r="B969" s="165"/>
      <c r="C969" s="165"/>
      <c r="D969" s="165"/>
      <c r="E969" s="165"/>
      <c r="F969" s="165"/>
      <c r="G969" s="165"/>
      <c r="H969" s="165"/>
      <c r="I969" s="165"/>
      <c r="J969" s="165"/>
      <c r="K969" s="165"/>
      <c r="L969" s="165"/>
      <c r="M969" s="10"/>
      <c r="N969" s="5" t="s">
        <v>53</v>
      </c>
      <c r="O969" s="5" t="s">
        <v>54</v>
      </c>
      <c r="P969" s="6">
        <v>1294</v>
      </c>
      <c r="Q969" s="7">
        <f>ROUND(K961,2)*P969</f>
        <v>7233.46</v>
      </c>
    </row>
    <row r="970" spans="1:17" ht="24" x14ac:dyDescent="0.25">
      <c r="A970" s="160" t="s">
        <v>20</v>
      </c>
      <c r="B970" s="160" t="s">
        <v>375</v>
      </c>
      <c r="C970" s="160" t="s">
        <v>22</v>
      </c>
      <c r="D970" s="160" t="s">
        <v>376</v>
      </c>
      <c r="E970" s="160" t="s">
        <v>377</v>
      </c>
      <c r="F970" s="161">
        <f>P970+P971+P972+P973+P974+P975+P976+P977+P978</f>
        <v>1240</v>
      </c>
      <c r="G970" s="160" t="s">
        <v>40</v>
      </c>
      <c r="H970" s="162">
        <v>9.61</v>
      </c>
      <c r="I970" s="162">
        <v>9.61</v>
      </c>
      <c r="J970" s="163">
        <v>0.25</v>
      </c>
      <c r="K970" s="162">
        <f>ROUND(I970,2)+(ROUND(I970,2)*J970)</f>
        <v>12.012499999999999</v>
      </c>
      <c r="L970" s="164">
        <f>ROUND(Q970,2)+ROUND(Q971,2)+ROUND(Q972,2)+ROUND(Q973,2)+ROUND(Q974,2)+ROUND(Q975,2)+ROUND(Q976,2)+ROUND(Q977,2)+ROUND(Q978,2)</f>
        <v>14892.409999999998</v>
      </c>
      <c r="M970" s="9"/>
      <c r="N970" s="5" t="s">
        <v>17</v>
      </c>
      <c r="O970" s="5" t="s">
        <v>26</v>
      </c>
      <c r="P970" s="6">
        <v>148.80000000000001</v>
      </c>
      <c r="Q970" s="7">
        <f>ROUND(K970,2)*P970</f>
        <v>1787.0880000000002</v>
      </c>
    </row>
    <row r="971" spans="1:17" ht="24" x14ac:dyDescent="0.25">
      <c r="A971" s="165"/>
      <c r="B971" s="165"/>
      <c r="C971" s="165"/>
      <c r="D971" s="165"/>
      <c r="E971" s="165"/>
      <c r="F971" s="165"/>
      <c r="G971" s="165"/>
      <c r="H971" s="165"/>
      <c r="I971" s="165"/>
      <c r="J971" s="165"/>
      <c r="K971" s="165"/>
      <c r="L971" s="165"/>
      <c r="M971" s="10"/>
      <c r="N971" s="5" t="s">
        <v>41</v>
      </c>
      <c r="O971" s="5" t="s">
        <v>42</v>
      </c>
      <c r="P971" s="6">
        <v>148.80000000000001</v>
      </c>
      <c r="Q971" s="7">
        <f>ROUND(K970,2)*P971</f>
        <v>1787.0880000000002</v>
      </c>
    </row>
    <row r="972" spans="1:17" ht="19.5" customHeight="1" x14ac:dyDescent="0.25">
      <c r="A972" s="165"/>
      <c r="B972" s="165"/>
      <c r="C972" s="165"/>
      <c r="D972" s="165"/>
      <c r="E972" s="165"/>
      <c r="F972" s="165"/>
      <c r="G972" s="165"/>
      <c r="H972" s="165"/>
      <c r="I972" s="165"/>
      <c r="J972" s="165"/>
      <c r="K972" s="165"/>
      <c r="L972" s="165"/>
      <c r="M972" s="10"/>
      <c r="N972" s="5" t="s">
        <v>43</v>
      </c>
      <c r="O972" s="5" t="s">
        <v>44</v>
      </c>
      <c r="P972" s="6">
        <v>148.80000000000001</v>
      </c>
      <c r="Q972" s="7">
        <f>ROUND(K970,2)*P972</f>
        <v>1787.0880000000002</v>
      </c>
    </row>
    <row r="973" spans="1:17" ht="24" hidden="1" x14ac:dyDescent="0.25">
      <c r="A973" s="165"/>
      <c r="B973" s="165"/>
      <c r="C973" s="165"/>
      <c r="D973" s="165"/>
      <c r="E973" s="165"/>
      <c r="F973" s="165"/>
      <c r="G973" s="165"/>
      <c r="H973" s="165"/>
      <c r="I973" s="165"/>
      <c r="J973" s="165"/>
      <c r="K973" s="165"/>
      <c r="L973" s="165"/>
      <c r="M973" s="10"/>
      <c r="N973" s="5" t="s">
        <v>27</v>
      </c>
      <c r="O973" s="5" t="s">
        <v>28</v>
      </c>
      <c r="P973" s="6">
        <v>148.80000000000001</v>
      </c>
      <c r="Q973" s="7">
        <f>ROUND(K970,2)*P973</f>
        <v>1787.0880000000002</v>
      </c>
    </row>
    <row r="974" spans="1:17" ht="24" hidden="1" x14ac:dyDescent="0.25">
      <c r="A974" s="165"/>
      <c r="B974" s="165"/>
      <c r="C974" s="165"/>
      <c r="D974" s="165"/>
      <c r="E974" s="165"/>
      <c r="F974" s="165"/>
      <c r="G974" s="165"/>
      <c r="H974" s="165"/>
      <c r="I974" s="165"/>
      <c r="J974" s="165"/>
      <c r="K974" s="165"/>
      <c r="L974" s="165"/>
      <c r="M974" s="10"/>
      <c r="N974" s="5" t="s">
        <v>45</v>
      </c>
      <c r="O974" s="5" t="s">
        <v>46</v>
      </c>
      <c r="P974" s="6">
        <v>148.80000000000001</v>
      </c>
      <c r="Q974" s="7">
        <f>ROUND(K970,2)*P974</f>
        <v>1787.0880000000002</v>
      </c>
    </row>
    <row r="975" spans="1:17" ht="24" hidden="1" x14ac:dyDescent="0.25">
      <c r="A975" s="165"/>
      <c r="B975" s="165"/>
      <c r="C975" s="165"/>
      <c r="D975" s="165"/>
      <c r="E975" s="165"/>
      <c r="F975" s="165"/>
      <c r="G975" s="165"/>
      <c r="H975" s="165"/>
      <c r="I975" s="165"/>
      <c r="J975" s="165"/>
      <c r="K975" s="165"/>
      <c r="L975" s="165"/>
      <c r="M975" s="10"/>
      <c r="N975" s="5" t="s">
        <v>47</v>
      </c>
      <c r="O975" s="5" t="s">
        <v>48</v>
      </c>
      <c r="P975" s="6">
        <v>124</v>
      </c>
      <c r="Q975" s="7">
        <f>ROUND(K970,2)*P975</f>
        <v>1489.24</v>
      </c>
    </row>
    <row r="976" spans="1:17" ht="24" hidden="1" x14ac:dyDescent="0.25">
      <c r="A976" s="165"/>
      <c r="B976" s="165"/>
      <c r="C976" s="165"/>
      <c r="D976" s="165"/>
      <c r="E976" s="165"/>
      <c r="F976" s="165"/>
      <c r="G976" s="165"/>
      <c r="H976" s="165"/>
      <c r="I976" s="165"/>
      <c r="J976" s="165"/>
      <c r="K976" s="165"/>
      <c r="L976" s="165"/>
      <c r="M976" s="10"/>
      <c r="N976" s="5" t="s">
        <v>49</v>
      </c>
      <c r="O976" s="5" t="s">
        <v>50</v>
      </c>
      <c r="P976" s="6">
        <v>124</v>
      </c>
      <c r="Q976" s="7">
        <f>ROUND(K970,2)*P976</f>
        <v>1489.24</v>
      </c>
    </row>
    <row r="977" spans="1:17" ht="24" hidden="1" x14ac:dyDescent="0.25">
      <c r="A977" s="165"/>
      <c r="B977" s="165"/>
      <c r="C977" s="165"/>
      <c r="D977" s="165"/>
      <c r="E977" s="165"/>
      <c r="F977" s="165"/>
      <c r="G977" s="165"/>
      <c r="H977" s="165"/>
      <c r="I977" s="165"/>
      <c r="J977" s="165"/>
      <c r="K977" s="165"/>
      <c r="L977" s="165"/>
      <c r="M977" s="10"/>
      <c r="N977" s="5" t="s">
        <v>51</v>
      </c>
      <c r="O977" s="5" t="s">
        <v>52</v>
      </c>
      <c r="P977" s="6">
        <v>124</v>
      </c>
      <c r="Q977" s="7">
        <f>ROUND(K970,2)*P977</f>
        <v>1489.24</v>
      </c>
    </row>
    <row r="978" spans="1:17" ht="24" hidden="1" x14ac:dyDescent="0.25">
      <c r="A978" s="165"/>
      <c r="B978" s="165"/>
      <c r="C978" s="165"/>
      <c r="D978" s="165"/>
      <c r="E978" s="165"/>
      <c r="F978" s="165"/>
      <c r="G978" s="165"/>
      <c r="H978" s="165"/>
      <c r="I978" s="165"/>
      <c r="J978" s="165"/>
      <c r="K978" s="165"/>
      <c r="L978" s="165"/>
      <c r="M978" s="10"/>
      <c r="N978" s="5" t="s">
        <v>53</v>
      </c>
      <c r="O978" s="5" t="s">
        <v>54</v>
      </c>
      <c r="P978" s="6">
        <v>124</v>
      </c>
      <c r="Q978" s="7">
        <f>ROUND(K970,2)*P978</f>
        <v>1489.24</v>
      </c>
    </row>
    <row r="979" spans="1:17" ht="24" x14ac:dyDescent="0.25">
      <c r="A979" s="160" t="s">
        <v>20</v>
      </c>
      <c r="B979" s="160" t="s">
        <v>378</v>
      </c>
      <c r="C979" s="160" t="s">
        <v>22</v>
      </c>
      <c r="D979" s="160" t="s">
        <v>379</v>
      </c>
      <c r="E979" s="160" t="s">
        <v>380</v>
      </c>
      <c r="F979" s="161">
        <f>P979+P980+P981+P982+P983+P984+P985+P986+P987</f>
        <v>1295</v>
      </c>
      <c r="G979" s="160" t="s">
        <v>40</v>
      </c>
      <c r="H979" s="162">
        <v>15.5</v>
      </c>
      <c r="I979" s="162">
        <v>15.5</v>
      </c>
      <c r="J979" s="163">
        <v>0.25</v>
      </c>
      <c r="K979" s="162">
        <f>ROUND(I979,2)+(ROUND(I979,2)*J979)</f>
        <v>19.375</v>
      </c>
      <c r="L979" s="164">
        <f>ROUND(Q979,2)+ROUND(Q980,2)+ROUND(Q981,2)+ROUND(Q982,2)+ROUND(Q983,2)+ROUND(Q984,2)+ROUND(Q985,2)+ROUND(Q986,2)+ROUND(Q987,2)</f>
        <v>25097.089999999997</v>
      </c>
      <c r="M979" s="9"/>
      <c r="N979" s="5" t="s">
        <v>17</v>
      </c>
      <c r="O979" s="5" t="s">
        <v>26</v>
      </c>
      <c r="P979" s="6">
        <v>155.4</v>
      </c>
      <c r="Q979" s="7">
        <f>ROUND(K979,2)*P979</f>
        <v>3011.652</v>
      </c>
    </row>
    <row r="980" spans="1:17" ht="24" x14ac:dyDescent="0.25">
      <c r="A980" s="165"/>
      <c r="B980" s="165"/>
      <c r="C980" s="165"/>
      <c r="D980" s="165"/>
      <c r="E980" s="165"/>
      <c r="F980" s="165"/>
      <c r="G980" s="165"/>
      <c r="H980" s="165"/>
      <c r="I980" s="165"/>
      <c r="J980" s="165"/>
      <c r="K980" s="165"/>
      <c r="L980" s="165"/>
      <c r="M980" s="10"/>
      <c r="N980" s="5" t="s">
        <v>41</v>
      </c>
      <c r="O980" s="5" t="s">
        <v>42</v>
      </c>
      <c r="P980" s="6">
        <v>155.4</v>
      </c>
      <c r="Q980" s="7">
        <f>ROUND(K979,2)*P980</f>
        <v>3011.652</v>
      </c>
    </row>
    <row r="981" spans="1:17" ht="17.25" customHeight="1" x14ac:dyDescent="0.25">
      <c r="A981" s="165"/>
      <c r="B981" s="165"/>
      <c r="C981" s="165"/>
      <c r="D981" s="165"/>
      <c r="E981" s="165"/>
      <c r="F981" s="165"/>
      <c r="G981" s="165"/>
      <c r="H981" s="165"/>
      <c r="I981" s="165"/>
      <c r="J981" s="165"/>
      <c r="K981" s="165"/>
      <c r="L981" s="165"/>
      <c r="M981" s="10"/>
      <c r="N981" s="5" t="s">
        <v>43</v>
      </c>
      <c r="O981" s="5" t="s">
        <v>44</v>
      </c>
      <c r="P981" s="6">
        <v>155.4</v>
      </c>
      <c r="Q981" s="7">
        <f>ROUND(K979,2)*P981</f>
        <v>3011.652</v>
      </c>
    </row>
    <row r="982" spans="1:17" ht="24" hidden="1" x14ac:dyDescent="0.25">
      <c r="A982" s="165"/>
      <c r="B982" s="165"/>
      <c r="C982" s="165"/>
      <c r="D982" s="165"/>
      <c r="E982" s="165"/>
      <c r="F982" s="165"/>
      <c r="G982" s="165"/>
      <c r="H982" s="165"/>
      <c r="I982" s="165"/>
      <c r="J982" s="165"/>
      <c r="K982" s="165"/>
      <c r="L982" s="165"/>
      <c r="M982" s="10"/>
      <c r="N982" s="5" t="s">
        <v>27</v>
      </c>
      <c r="O982" s="5" t="s">
        <v>28</v>
      </c>
      <c r="P982" s="6">
        <v>155.4</v>
      </c>
      <c r="Q982" s="7">
        <f>ROUND(K979,2)*P982</f>
        <v>3011.652</v>
      </c>
    </row>
    <row r="983" spans="1:17" ht="24" hidden="1" x14ac:dyDescent="0.25">
      <c r="A983" s="165"/>
      <c r="B983" s="165"/>
      <c r="C983" s="165"/>
      <c r="D983" s="165"/>
      <c r="E983" s="165"/>
      <c r="F983" s="165"/>
      <c r="G983" s="165"/>
      <c r="H983" s="165"/>
      <c r="I983" s="165"/>
      <c r="J983" s="165"/>
      <c r="K983" s="165"/>
      <c r="L983" s="165"/>
      <c r="M983" s="10"/>
      <c r="N983" s="5" t="s">
        <v>45</v>
      </c>
      <c r="O983" s="5" t="s">
        <v>46</v>
      </c>
      <c r="P983" s="6">
        <v>155.4</v>
      </c>
      <c r="Q983" s="7">
        <f>ROUND(K979,2)*P983</f>
        <v>3011.652</v>
      </c>
    </row>
    <row r="984" spans="1:17" ht="24" hidden="1" x14ac:dyDescent="0.25">
      <c r="A984" s="165"/>
      <c r="B984" s="165"/>
      <c r="C984" s="165"/>
      <c r="D984" s="165"/>
      <c r="E984" s="165"/>
      <c r="F984" s="165"/>
      <c r="G984" s="165"/>
      <c r="H984" s="165"/>
      <c r="I984" s="165"/>
      <c r="J984" s="165"/>
      <c r="K984" s="165"/>
      <c r="L984" s="165"/>
      <c r="M984" s="10"/>
      <c r="N984" s="5" t="s">
        <v>47</v>
      </c>
      <c r="O984" s="5" t="s">
        <v>48</v>
      </c>
      <c r="P984" s="6">
        <v>129.5</v>
      </c>
      <c r="Q984" s="7">
        <f>ROUND(K979,2)*P984</f>
        <v>2509.71</v>
      </c>
    </row>
    <row r="985" spans="1:17" ht="24" hidden="1" x14ac:dyDescent="0.25">
      <c r="A985" s="165"/>
      <c r="B985" s="165"/>
      <c r="C985" s="165"/>
      <c r="D985" s="165"/>
      <c r="E985" s="165"/>
      <c r="F985" s="165"/>
      <c r="G985" s="165"/>
      <c r="H985" s="165"/>
      <c r="I985" s="165"/>
      <c r="J985" s="165"/>
      <c r="K985" s="165"/>
      <c r="L985" s="165"/>
      <c r="M985" s="10"/>
      <c r="N985" s="5" t="s">
        <v>49</v>
      </c>
      <c r="O985" s="5" t="s">
        <v>50</v>
      </c>
      <c r="P985" s="6">
        <v>129.5</v>
      </c>
      <c r="Q985" s="7">
        <f>ROUND(K979,2)*P985</f>
        <v>2509.71</v>
      </c>
    </row>
    <row r="986" spans="1:17" ht="24" hidden="1" x14ac:dyDescent="0.25">
      <c r="A986" s="165"/>
      <c r="B986" s="165"/>
      <c r="C986" s="165"/>
      <c r="D986" s="165"/>
      <c r="E986" s="165"/>
      <c r="F986" s="165"/>
      <c r="G986" s="165"/>
      <c r="H986" s="165"/>
      <c r="I986" s="165"/>
      <c r="J986" s="165"/>
      <c r="K986" s="165"/>
      <c r="L986" s="165"/>
      <c r="M986" s="10"/>
      <c r="N986" s="5" t="s">
        <v>51</v>
      </c>
      <c r="O986" s="5" t="s">
        <v>52</v>
      </c>
      <c r="P986" s="6">
        <v>129.5</v>
      </c>
      <c r="Q986" s="7">
        <f>ROUND(K979,2)*P986</f>
        <v>2509.71</v>
      </c>
    </row>
    <row r="987" spans="1:17" ht="24" hidden="1" x14ac:dyDescent="0.25">
      <c r="A987" s="165"/>
      <c r="B987" s="165"/>
      <c r="C987" s="165"/>
      <c r="D987" s="165"/>
      <c r="E987" s="165"/>
      <c r="F987" s="165"/>
      <c r="G987" s="165"/>
      <c r="H987" s="165"/>
      <c r="I987" s="165"/>
      <c r="J987" s="165"/>
      <c r="K987" s="165"/>
      <c r="L987" s="165"/>
      <c r="M987" s="10"/>
      <c r="N987" s="5" t="s">
        <v>53</v>
      </c>
      <c r="O987" s="5" t="s">
        <v>54</v>
      </c>
      <c r="P987" s="6">
        <v>129.5</v>
      </c>
      <c r="Q987" s="7">
        <f>ROUND(K979,2)*P987</f>
        <v>2509.71</v>
      </c>
    </row>
    <row r="988" spans="1:17" ht="24" x14ac:dyDescent="0.25">
      <c r="A988" s="160" t="s">
        <v>20</v>
      </c>
      <c r="B988" s="160" t="s">
        <v>381</v>
      </c>
      <c r="C988" s="160" t="s">
        <v>22</v>
      </c>
      <c r="D988" s="160" t="s">
        <v>382</v>
      </c>
      <c r="E988" s="160" t="s">
        <v>383</v>
      </c>
      <c r="F988" s="161">
        <f>P988+P989+P990+P991+P992+P993+P994+P995+P996</f>
        <v>1295</v>
      </c>
      <c r="G988" s="160" t="s">
        <v>40</v>
      </c>
      <c r="H988" s="162">
        <v>16.45</v>
      </c>
      <c r="I988" s="162">
        <v>16.45</v>
      </c>
      <c r="J988" s="163">
        <v>0.25</v>
      </c>
      <c r="K988" s="162">
        <f>ROUND(I988,2)+(ROUND(I988,2)*J988)</f>
        <v>20.5625</v>
      </c>
      <c r="L988" s="164">
        <f>ROUND(Q988,2)+ROUND(Q989,2)+ROUND(Q990,2)+ROUND(Q991,2)+ROUND(Q992,2)+ROUND(Q993,2)+ROUND(Q994,2)+ROUND(Q995,2)+ROUND(Q996,2)</f>
        <v>26625.18</v>
      </c>
      <c r="M988" s="9"/>
      <c r="N988" s="5" t="s">
        <v>17</v>
      </c>
      <c r="O988" s="5" t="s">
        <v>26</v>
      </c>
      <c r="P988" s="6">
        <v>155.4</v>
      </c>
      <c r="Q988" s="7">
        <f>ROUND(K988,2)*P988</f>
        <v>3195.0239999999999</v>
      </c>
    </row>
    <row r="989" spans="1:17" ht="24" x14ac:dyDescent="0.25">
      <c r="A989" s="165"/>
      <c r="B989" s="165"/>
      <c r="C989" s="165"/>
      <c r="D989" s="165"/>
      <c r="E989" s="165"/>
      <c r="F989" s="165"/>
      <c r="G989" s="165"/>
      <c r="H989" s="165"/>
      <c r="I989" s="165"/>
      <c r="J989" s="165"/>
      <c r="K989" s="165"/>
      <c r="L989" s="165"/>
      <c r="M989" s="10"/>
      <c r="N989" s="5" t="s">
        <v>41</v>
      </c>
      <c r="O989" s="5" t="s">
        <v>42</v>
      </c>
      <c r="P989" s="6">
        <v>155.4</v>
      </c>
      <c r="Q989" s="7">
        <f>ROUND(K988,2)*P989</f>
        <v>3195.0239999999999</v>
      </c>
    </row>
    <row r="990" spans="1:17" ht="19.5" customHeight="1" x14ac:dyDescent="0.25">
      <c r="A990" s="165"/>
      <c r="B990" s="165"/>
      <c r="C990" s="165"/>
      <c r="D990" s="165"/>
      <c r="E990" s="165"/>
      <c r="F990" s="165"/>
      <c r="G990" s="165"/>
      <c r="H990" s="165"/>
      <c r="I990" s="165"/>
      <c r="J990" s="165"/>
      <c r="K990" s="165"/>
      <c r="L990" s="165"/>
      <c r="M990" s="10"/>
      <c r="N990" s="5" t="s">
        <v>43</v>
      </c>
      <c r="O990" s="5" t="s">
        <v>44</v>
      </c>
      <c r="P990" s="6">
        <v>155.4</v>
      </c>
      <c r="Q990" s="7">
        <f>ROUND(K988,2)*P990</f>
        <v>3195.0239999999999</v>
      </c>
    </row>
    <row r="991" spans="1:17" ht="24" hidden="1" x14ac:dyDescent="0.25">
      <c r="A991" s="165"/>
      <c r="B991" s="165"/>
      <c r="C991" s="165"/>
      <c r="D991" s="165"/>
      <c r="E991" s="165"/>
      <c r="F991" s="165"/>
      <c r="G991" s="165"/>
      <c r="H991" s="165"/>
      <c r="I991" s="165"/>
      <c r="J991" s="165"/>
      <c r="K991" s="165"/>
      <c r="L991" s="165"/>
      <c r="M991" s="10"/>
      <c r="N991" s="5" t="s">
        <v>27</v>
      </c>
      <c r="O991" s="5" t="s">
        <v>28</v>
      </c>
      <c r="P991" s="6">
        <v>155.4</v>
      </c>
      <c r="Q991" s="7">
        <f>ROUND(K988,2)*P991</f>
        <v>3195.0239999999999</v>
      </c>
    </row>
    <row r="992" spans="1:17" ht="3.75" hidden="1" customHeight="1" x14ac:dyDescent="0.25">
      <c r="A992" s="165"/>
      <c r="B992" s="165"/>
      <c r="C992" s="165"/>
      <c r="D992" s="165"/>
      <c r="E992" s="165"/>
      <c r="F992" s="165"/>
      <c r="G992" s="165"/>
      <c r="H992" s="165"/>
      <c r="I992" s="165"/>
      <c r="J992" s="165"/>
      <c r="K992" s="165"/>
      <c r="L992" s="165"/>
      <c r="M992" s="10"/>
      <c r="N992" s="5" t="s">
        <v>45</v>
      </c>
      <c r="O992" s="5" t="s">
        <v>46</v>
      </c>
      <c r="P992" s="6">
        <v>155.4</v>
      </c>
      <c r="Q992" s="7">
        <f>ROUND(K988,2)*P992</f>
        <v>3195.0239999999999</v>
      </c>
    </row>
    <row r="993" spans="1:17" ht="24" hidden="1" x14ac:dyDescent="0.25">
      <c r="A993" s="165"/>
      <c r="B993" s="165"/>
      <c r="C993" s="165"/>
      <c r="D993" s="165"/>
      <c r="E993" s="165"/>
      <c r="F993" s="165"/>
      <c r="G993" s="165"/>
      <c r="H993" s="165"/>
      <c r="I993" s="165"/>
      <c r="J993" s="165"/>
      <c r="K993" s="165"/>
      <c r="L993" s="165"/>
      <c r="M993" s="10"/>
      <c r="N993" s="5" t="s">
        <v>47</v>
      </c>
      <c r="O993" s="5" t="s">
        <v>48</v>
      </c>
      <c r="P993" s="6">
        <v>129.5</v>
      </c>
      <c r="Q993" s="7">
        <f>ROUND(K988,2)*P993</f>
        <v>2662.52</v>
      </c>
    </row>
    <row r="994" spans="1:17" ht="24" hidden="1" x14ac:dyDescent="0.25">
      <c r="A994" s="165"/>
      <c r="B994" s="165"/>
      <c r="C994" s="165"/>
      <c r="D994" s="165"/>
      <c r="E994" s="165"/>
      <c r="F994" s="165"/>
      <c r="G994" s="165"/>
      <c r="H994" s="165"/>
      <c r="I994" s="165"/>
      <c r="J994" s="165"/>
      <c r="K994" s="165"/>
      <c r="L994" s="165"/>
      <c r="M994" s="10"/>
      <c r="N994" s="5" t="s">
        <v>49</v>
      </c>
      <c r="O994" s="5" t="s">
        <v>50</v>
      </c>
      <c r="P994" s="6">
        <v>129.5</v>
      </c>
      <c r="Q994" s="7">
        <f>ROUND(K988,2)*P994</f>
        <v>2662.52</v>
      </c>
    </row>
    <row r="995" spans="1:17" ht="24" hidden="1" x14ac:dyDescent="0.25">
      <c r="A995" s="165"/>
      <c r="B995" s="165"/>
      <c r="C995" s="165"/>
      <c r="D995" s="165"/>
      <c r="E995" s="165"/>
      <c r="F995" s="165"/>
      <c r="G995" s="165"/>
      <c r="H995" s="165"/>
      <c r="I995" s="165"/>
      <c r="J995" s="165"/>
      <c r="K995" s="165"/>
      <c r="L995" s="165"/>
      <c r="M995" s="10"/>
      <c r="N995" s="5" t="s">
        <v>51</v>
      </c>
      <c r="O995" s="5" t="s">
        <v>52</v>
      </c>
      <c r="P995" s="6">
        <v>129.5</v>
      </c>
      <c r="Q995" s="7">
        <f>ROUND(K988,2)*P995</f>
        <v>2662.52</v>
      </c>
    </row>
    <row r="996" spans="1:17" ht="24" hidden="1" x14ac:dyDescent="0.25">
      <c r="A996" s="165"/>
      <c r="B996" s="165"/>
      <c r="C996" s="165"/>
      <c r="D996" s="165"/>
      <c r="E996" s="165"/>
      <c r="F996" s="165"/>
      <c r="G996" s="165"/>
      <c r="H996" s="165"/>
      <c r="I996" s="165"/>
      <c r="J996" s="165"/>
      <c r="K996" s="165"/>
      <c r="L996" s="165"/>
      <c r="M996" s="10"/>
      <c r="N996" s="5" t="s">
        <v>53</v>
      </c>
      <c r="O996" s="5" t="s">
        <v>54</v>
      </c>
      <c r="P996" s="6">
        <v>129.5</v>
      </c>
      <c r="Q996" s="7">
        <f>ROUND(K988,2)*P996</f>
        <v>2662.52</v>
      </c>
    </row>
    <row r="997" spans="1:17" ht="24" x14ac:dyDescent="0.25">
      <c r="A997" s="160" t="s">
        <v>20</v>
      </c>
      <c r="B997" s="160" t="s">
        <v>384</v>
      </c>
      <c r="C997" s="160" t="s">
        <v>22</v>
      </c>
      <c r="D997" s="160" t="s">
        <v>385</v>
      </c>
      <c r="E997" s="160" t="s">
        <v>386</v>
      </c>
      <c r="F997" s="161">
        <f>P997+P998+P999+P1000+P1001+P1002+P1003+P1004+P1005</f>
        <v>2235</v>
      </c>
      <c r="G997" s="160" t="s">
        <v>40</v>
      </c>
      <c r="H997" s="162">
        <v>18.989999999999998</v>
      </c>
      <c r="I997" s="162">
        <v>18.989999999999998</v>
      </c>
      <c r="J997" s="163">
        <v>0.25</v>
      </c>
      <c r="K997" s="162">
        <f>ROUND(I997,2)+(ROUND(I997,2)*J997)</f>
        <v>23.737499999999997</v>
      </c>
      <c r="L997" s="164">
        <f>ROUND(Q997,2)+ROUND(Q998,2)+ROUND(Q999,2)+ROUND(Q1000,2)+ROUND(Q1001,2)+ROUND(Q1002,2)+ROUND(Q1003,2)+ROUND(Q1004,2)+ROUND(Q1005,2)</f>
        <v>53058.909999999996</v>
      </c>
      <c r="M997" s="9" t="s">
        <v>18</v>
      </c>
      <c r="N997" s="5" t="s">
        <v>17</v>
      </c>
      <c r="O997" s="5" t="s">
        <v>26</v>
      </c>
      <c r="P997" s="6">
        <v>268.2</v>
      </c>
      <c r="Q997" s="7">
        <f>ROUND(K997,2)*P997</f>
        <v>6367.0679999999993</v>
      </c>
    </row>
    <row r="998" spans="1:17" ht="24" x14ac:dyDescent="0.25">
      <c r="A998" s="165"/>
      <c r="B998" s="165"/>
      <c r="C998" s="165"/>
      <c r="D998" s="165"/>
      <c r="E998" s="165"/>
      <c r="F998" s="165"/>
      <c r="G998" s="165"/>
      <c r="H998" s="165"/>
      <c r="I998" s="165"/>
      <c r="J998" s="165"/>
      <c r="K998" s="165"/>
      <c r="L998" s="165"/>
      <c r="M998" s="10"/>
      <c r="N998" s="5" t="s">
        <v>41</v>
      </c>
      <c r="O998" s="5" t="s">
        <v>42</v>
      </c>
      <c r="P998" s="6">
        <v>268.2</v>
      </c>
      <c r="Q998" s="7">
        <f>ROUND(K997,2)*P998</f>
        <v>6367.0679999999993</v>
      </c>
    </row>
    <row r="999" spans="1:17" ht="20.25" customHeight="1" x14ac:dyDescent="0.25">
      <c r="A999" s="165"/>
      <c r="B999" s="165"/>
      <c r="C999" s="165"/>
      <c r="D999" s="165"/>
      <c r="E999" s="165"/>
      <c r="F999" s="165"/>
      <c r="G999" s="165"/>
      <c r="H999" s="165"/>
      <c r="I999" s="165"/>
      <c r="J999" s="165"/>
      <c r="K999" s="165"/>
      <c r="L999" s="165"/>
      <c r="M999" s="10"/>
      <c r="N999" s="5" t="s">
        <v>43</v>
      </c>
      <c r="O999" s="5" t="s">
        <v>44</v>
      </c>
      <c r="P999" s="6">
        <v>268.2</v>
      </c>
      <c r="Q999" s="7">
        <f>ROUND(K997,2)*P999</f>
        <v>6367.0679999999993</v>
      </c>
    </row>
    <row r="1000" spans="1:17" ht="24" hidden="1" x14ac:dyDescent="0.25">
      <c r="A1000" s="165"/>
      <c r="B1000" s="165"/>
      <c r="C1000" s="165"/>
      <c r="D1000" s="165"/>
      <c r="E1000" s="165"/>
      <c r="F1000" s="165"/>
      <c r="G1000" s="165"/>
      <c r="H1000" s="165"/>
      <c r="I1000" s="165"/>
      <c r="J1000" s="165"/>
      <c r="K1000" s="165"/>
      <c r="L1000" s="165"/>
      <c r="M1000" s="10"/>
      <c r="N1000" s="5" t="s">
        <v>27</v>
      </c>
      <c r="O1000" s="5" t="s">
        <v>28</v>
      </c>
      <c r="P1000" s="6">
        <v>268.2</v>
      </c>
      <c r="Q1000" s="7">
        <f>ROUND(K997,2)*P1000</f>
        <v>6367.0679999999993</v>
      </c>
    </row>
    <row r="1001" spans="1:17" ht="24" hidden="1" x14ac:dyDescent="0.25">
      <c r="A1001" s="165"/>
      <c r="B1001" s="165"/>
      <c r="C1001" s="165"/>
      <c r="D1001" s="165"/>
      <c r="E1001" s="165"/>
      <c r="F1001" s="165"/>
      <c r="G1001" s="165"/>
      <c r="H1001" s="165"/>
      <c r="I1001" s="165"/>
      <c r="J1001" s="165"/>
      <c r="K1001" s="165"/>
      <c r="L1001" s="165"/>
      <c r="M1001" s="10"/>
      <c r="N1001" s="5" t="s">
        <v>45</v>
      </c>
      <c r="O1001" s="5" t="s">
        <v>46</v>
      </c>
      <c r="P1001" s="6">
        <v>268.2</v>
      </c>
      <c r="Q1001" s="7">
        <f>ROUND(K997,2)*P1001</f>
        <v>6367.0679999999993</v>
      </c>
    </row>
    <row r="1002" spans="1:17" ht="24" hidden="1" x14ac:dyDescent="0.25">
      <c r="A1002" s="165"/>
      <c r="B1002" s="165"/>
      <c r="C1002" s="165"/>
      <c r="D1002" s="165"/>
      <c r="E1002" s="165"/>
      <c r="F1002" s="165"/>
      <c r="G1002" s="165"/>
      <c r="H1002" s="165"/>
      <c r="I1002" s="165"/>
      <c r="J1002" s="165"/>
      <c r="K1002" s="165"/>
      <c r="L1002" s="165"/>
      <c r="M1002" s="10"/>
      <c r="N1002" s="5" t="s">
        <v>47</v>
      </c>
      <c r="O1002" s="5" t="s">
        <v>48</v>
      </c>
      <c r="P1002" s="6">
        <v>223.5</v>
      </c>
      <c r="Q1002" s="7">
        <f>ROUND(K997,2)*P1002</f>
        <v>5305.8899999999994</v>
      </c>
    </row>
    <row r="1003" spans="1:17" ht="24" hidden="1" x14ac:dyDescent="0.25">
      <c r="A1003" s="165"/>
      <c r="B1003" s="165"/>
      <c r="C1003" s="165"/>
      <c r="D1003" s="165"/>
      <c r="E1003" s="165"/>
      <c r="F1003" s="165"/>
      <c r="G1003" s="165"/>
      <c r="H1003" s="165"/>
      <c r="I1003" s="165"/>
      <c r="J1003" s="165"/>
      <c r="K1003" s="165"/>
      <c r="L1003" s="165"/>
      <c r="M1003" s="10"/>
      <c r="N1003" s="5" t="s">
        <v>49</v>
      </c>
      <c r="O1003" s="5" t="s">
        <v>50</v>
      </c>
      <c r="P1003" s="6">
        <v>223.5</v>
      </c>
      <c r="Q1003" s="7">
        <f>ROUND(K997,2)*P1003</f>
        <v>5305.8899999999994</v>
      </c>
    </row>
    <row r="1004" spans="1:17" ht="24" hidden="1" x14ac:dyDescent="0.25">
      <c r="A1004" s="165"/>
      <c r="B1004" s="165"/>
      <c r="C1004" s="165"/>
      <c r="D1004" s="165"/>
      <c r="E1004" s="165"/>
      <c r="F1004" s="165"/>
      <c r="G1004" s="165"/>
      <c r="H1004" s="165"/>
      <c r="I1004" s="165"/>
      <c r="J1004" s="165"/>
      <c r="K1004" s="165"/>
      <c r="L1004" s="165"/>
      <c r="M1004" s="10"/>
      <c r="N1004" s="5" t="s">
        <v>51</v>
      </c>
      <c r="O1004" s="5" t="s">
        <v>52</v>
      </c>
      <c r="P1004" s="6">
        <v>223.5</v>
      </c>
      <c r="Q1004" s="7">
        <f>ROUND(K997,2)*P1004</f>
        <v>5305.8899999999994</v>
      </c>
    </row>
    <row r="1005" spans="1:17" ht="24" hidden="1" x14ac:dyDescent="0.25">
      <c r="A1005" s="165"/>
      <c r="B1005" s="165"/>
      <c r="C1005" s="165"/>
      <c r="D1005" s="165"/>
      <c r="E1005" s="165"/>
      <c r="F1005" s="165"/>
      <c r="G1005" s="165"/>
      <c r="H1005" s="165"/>
      <c r="I1005" s="165"/>
      <c r="J1005" s="165"/>
      <c r="K1005" s="165"/>
      <c r="L1005" s="165"/>
      <c r="M1005" s="10"/>
      <c r="N1005" s="5" t="s">
        <v>53</v>
      </c>
      <c r="O1005" s="5" t="s">
        <v>54</v>
      </c>
      <c r="P1005" s="6">
        <v>223.5</v>
      </c>
      <c r="Q1005" s="7">
        <f>ROUND(K997,2)*P1005</f>
        <v>5305.8899999999994</v>
      </c>
    </row>
    <row r="1006" spans="1:17" ht="24" x14ac:dyDescent="0.25">
      <c r="A1006" s="160" t="s">
        <v>20</v>
      </c>
      <c r="B1006" s="160" t="s">
        <v>387</v>
      </c>
      <c r="C1006" s="160" t="s">
        <v>22</v>
      </c>
      <c r="D1006" s="160" t="s">
        <v>388</v>
      </c>
      <c r="E1006" s="160" t="s">
        <v>389</v>
      </c>
      <c r="F1006" s="161">
        <f>P1006+P1007+P1008+P1009+P1010+P1011+P1012+P1013+P1014</f>
        <v>2915</v>
      </c>
      <c r="G1006" s="160" t="s">
        <v>40</v>
      </c>
      <c r="H1006" s="162">
        <v>10.69</v>
      </c>
      <c r="I1006" s="162">
        <v>10.69</v>
      </c>
      <c r="J1006" s="163">
        <v>0.25</v>
      </c>
      <c r="K1006" s="162">
        <f>ROUND(I1006,2)+(ROUND(I1006,2)*J1006)</f>
        <v>13.362499999999999</v>
      </c>
      <c r="L1006" s="164">
        <f>ROUND(Q1006,2)+ROUND(Q1007,2)+ROUND(Q1008,2)+ROUND(Q1009,2)+ROUND(Q1010,2)+ROUND(Q1011,2)+ROUND(Q1012,2)+ROUND(Q1013,2)+ROUND(Q1014,2)</f>
        <v>38944.410000000003</v>
      </c>
      <c r="M1006" s="9" t="s">
        <v>18</v>
      </c>
      <c r="N1006" s="5" t="s">
        <v>17</v>
      </c>
      <c r="O1006" s="5" t="s">
        <v>26</v>
      </c>
      <c r="P1006" s="6">
        <v>349.8</v>
      </c>
      <c r="Q1006" s="7">
        <f>ROUND(K1006,2)*P1006</f>
        <v>4673.3279999999995</v>
      </c>
    </row>
    <row r="1007" spans="1:17" ht="24" x14ac:dyDescent="0.25">
      <c r="A1007" s="165"/>
      <c r="B1007" s="165"/>
      <c r="C1007" s="165"/>
      <c r="D1007" s="165"/>
      <c r="E1007" s="165"/>
      <c r="F1007" s="165"/>
      <c r="G1007" s="165"/>
      <c r="H1007" s="165"/>
      <c r="I1007" s="165"/>
      <c r="J1007" s="165"/>
      <c r="K1007" s="165"/>
      <c r="L1007" s="165"/>
      <c r="M1007" s="10"/>
      <c r="N1007" s="5" t="s">
        <v>41</v>
      </c>
      <c r="O1007" s="5" t="s">
        <v>42</v>
      </c>
      <c r="P1007" s="6">
        <v>349.8</v>
      </c>
      <c r="Q1007" s="7">
        <f>ROUND(K1006,2)*P1007</f>
        <v>4673.3279999999995</v>
      </c>
    </row>
    <row r="1008" spans="1:17" ht="13.5" customHeight="1" x14ac:dyDescent="0.25">
      <c r="A1008" s="165"/>
      <c r="B1008" s="165"/>
      <c r="C1008" s="165"/>
      <c r="D1008" s="165"/>
      <c r="E1008" s="165"/>
      <c r="F1008" s="165"/>
      <c r="G1008" s="165"/>
      <c r="H1008" s="165"/>
      <c r="I1008" s="165"/>
      <c r="J1008" s="165"/>
      <c r="K1008" s="165"/>
      <c r="L1008" s="165"/>
      <c r="M1008" s="10"/>
      <c r="N1008" s="5" t="s">
        <v>43</v>
      </c>
      <c r="O1008" s="5" t="s">
        <v>44</v>
      </c>
      <c r="P1008" s="6">
        <v>349.8</v>
      </c>
      <c r="Q1008" s="7">
        <f>ROUND(K1006,2)*P1008</f>
        <v>4673.3279999999995</v>
      </c>
    </row>
    <row r="1009" spans="1:17" ht="24" hidden="1" x14ac:dyDescent="0.25">
      <c r="A1009" s="165"/>
      <c r="B1009" s="165"/>
      <c r="C1009" s="165"/>
      <c r="D1009" s="165"/>
      <c r="E1009" s="165"/>
      <c r="F1009" s="165"/>
      <c r="G1009" s="165"/>
      <c r="H1009" s="165"/>
      <c r="I1009" s="165"/>
      <c r="J1009" s="165"/>
      <c r="K1009" s="165"/>
      <c r="L1009" s="165"/>
      <c r="M1009" s="10"/>
      <c r="N1009" s="5" t="s">
        <v>27</v>
      </c>
      <c r="O1009" s="5" t="s">
        <v>28</v>
      </c>
      <c r="P1009" s="6">
        <v>349.8</v>
      </c>
      <c r="Q1009" s="7">
        <f>ROUND(K1006,2)*P1009</f>
        <v>4673.3279999999995</v>
      </c>
    </row>
    <row r="1010" spans="1:17" ht="24" hidden="1" x14ac:dyDescent="0.25">
      <c r="A1010" s="165"/>
      <c r="B1010" s="165"/>
      <c r="C1010" s="165"/>
      <c r="D1010" s="165"/>
      <c r="E1010" s="165"/>
      <c r="F1010" s="165"/>
      <c r="G1010" s="165"/>
      <c r="H1010" s="165"/>
      <c r="I1010" s="165"/>
      <c r="J1010" s="165"/>
      <c r="K1010" s="165"/>
      <c r="L1010" s="165"/>
      <c r="M1010" s="10"/>
      <c r="N1010" s="5" t="s">
        <v>45</v>
      </c>
      <c r="O1010" s="5" t="s">
        <v>46</v>
      </c>
      <c r="P1010" s="6">
        <v>349.8</v>
      </c>
      <c r="Q1010" s="7">
        <f>ROUND(K1006,2)*P1010</f>
        <v>4673.3279999999995</v>
      </c>
    </row>
    <row r="1011" spans="1:17" ht="24" hidden="1" x14ac:dyDescent="0.25">
      <c r="A1011" s="165"/>
      <c r="B1011" s="165"/>
      <c r="C1011" s="165"/>
      <c r="D1011" s="165"/>
      <c r="E1011" s="165"/>
      <c r="F1011" s="165"/>
      <c r="G1011" s="165"/>
      <c r="H1011" s="165"/>
      <c r="I1011" s="165"/>
      <c r="J1011" s="165"/>
      <c r="K1011" s="165"/>
      <c r="L1011" s="165"/>
      <c r="M1011" s="10"/>
      <c r="N1011" s="5" t="s">
        <v>47</v>
      </c>
      <c r="O1011" s="5" t="s">
        <v>48</v>
      </c>
      <c r="P1011" s="6">
        <v>291.5</v>
      </c>
      <c r="Q1011" s="7">
        <f>ROUND(K1006,2)*P1011</f>
        <v>3894.44</v>
      </c>
    </row>
    <row r="1012" spans="1:17" ht="24" hidden="1" x14ac:dyDescent="0.25">
      <c r="A1012" s="165"/>
      <c r="B1012" s="165"/>
      <c r="C1012" s="165"/>
      <c r="D1012" s="165"/>
      <c r="E1012" s="165"/>
      <c r="F1012" s="165"/>
      <c r="G1012" s="165"/>
      <c r="H1012" s="165"/>
      <c r="I1012" s="165"/>
      <c r="J1012" s="165"/>
      <c r="K1012" s="165"/>
      <c r="L1012" s="165"/>
      <c r="M1012" s="10"/>
      <c r="N1012" s="5" t="s">
        <v>49</v>
      </c>
      <c r="O1012" s="5" t="s">
        <v>50</v>
      </c>
      <c r="P1012" s="6">
        <v>291.5</v>
      </c>
      <c r="Q1012" s="7">
        <f>ROUND(K1006,2)*P1012</f>
        <v>3894.44</v>
      </c>
    </row>
    <row r="1013" spans="1:17" ht="24" hidden="1" x14ac:dyDescent="0.25">
      <c r="A1013" s="165"/>
      <c r="B1013" s="165"/>
      <c r="C1013" s="165"/>
      <c r="D1013" s="165"/>
      <c r="E1013" s="165"/>
      <c r="F1013" s="165"/>
      <c r="G1013" s="165"/>
      <c r="H1013" s="165"/>
      <c r="I1013" s="165"/>
      <c r="J1013" s="165"/>
      <c r="K1013" s="165"/>
      <c r="L1013" s="165"/>
      <c r="M1013" s="10"/>
      <c r="N1013" s="5" t="s">
        <v>51</v>
      </c>
      <c r="O1013" s="5" t="s">
        <v>52</v>
      </c>
      <c r="P1013" s="6">
        <v>291.5</v>
      </c>
      <c r="Q1013" s="7">
        <f>ROUND(K1006,2)*P1013</f>
        <v>3894.44</v>
      </c>
    </row>
    <row r="1014" spans="1:17" ht="24" hidden="1" x14ac:dyDescent="0.25">
      <c r="A1014" s="165"/>
      <c r="B1014" s="165"/>
      <c r="C1014" s="165"/>
      <c r="D1014" s="165"/>
      <c r="E1014" s="165"/>
      <c r="F1014" s="165"/>
      <c r="G1014" s="165"/>
      <c r="H1014" s="165"/>
      <c r="I1014" s="165"/>
      <c r="J1014" s="165"/>
      <c r="K1014" s="165"/>
      <c r="L1014" s="165"/>
      <c r="M1014" s="10"/>
      <c r="N1014" s="5" t="s">
        <v>53</v>
      </c>
      <c r="O1014" s="5" t="s">
        <v>54</v>
      </c>
      <c r="P1014" s="6">
        <v>291.5</v>
      </c>
      <c r="Q1014" s="7">
        <f>ROUND(K1006,2)*P1014</f>
        <v>3894.44</v>
      </c>
    </row>
    <row r="1015" spans="1:17" ht="24" x14ac:dyDescent="0.25">
      <c r="A1015" s="160" t="s">
        <v>20</v>
      </c>
      <c r="B1015" s="160" t="s">
        <v>390</v>
      </c>
      <c r="C1015" s="160" t="s">
        <v>22</v>
      </c>
      <c r="D1015" s="160" t="s">
        <v>391</v>
      </c>
      <c r="E1015" s="160" t="s">
        <v>392</v>
      </c>
      <c r="F1015" s="161">
        <f>P1015+P1016+P1017+P1018+P1019+P1020+P1021+P1022+P1023</f>
        <v>1103</v>
      </c>
      <c r="G1015" s="160" t="s">
        <v>40</v>
      </c>
      <c r="H1015" s="162">
        <v>9.1</v>
      </c>
      <c r="I1015" s="162">
        <v>9.1</v>
      </c>
      <c r="J1015" s="163">
        <v>0.25</v>
      </c>
      <c r="K1015" s="162">
        <f>ROUND(I1015,2)+(ROUND(I1015,2)*J1015)</f>
        <v>11.375</v>
      </c>
      <c r="L1015" s="164">
        <f>ROUND(Q1015,2)+ROUND(Q1016,2)+ROUND(Q1017,2)+ROUND(Q1018,2)+ROUND(Q1019,2)+ROUND(Q1020,2)+ROUND(Q1021,2)+ROUND(Q1022,2)+ROUND(Q1023,2)</f>
        <v>12552.14</v>
      </c>
      <c r="M1015" s="9" t="s">
        <v>18</v>
      </c>
      <c r="N1015" s="5" t="s">
        <v>17</v>
      </c>
      <c r="O1015" s="5" t="s">
        <v>26</v>
      </c>
      <c r="P1015" s="6">
        <v>132.36000000000001</v>
      </c>
      <c r="Q1015" s="7">
        <f>ROUND(K1015,2)*P1015</f>
        <v>1506.2568000000003</v>
      </c>
    </row>
    <row r="1016" spans="1:17" ht="24" x14ac:dyDescent="0.25">
      <c r="A1016" s="165"/>
      <c r="B1016" s="165"/>
      <c r="C1016" s="165"/>
      <c r="D1016" s="165"/>
      <c r="E1016" s="165"/>
      <c r="F1016" s="165"/>
      <c r="G1016" s="165"/>
      <c r="H1016" s="165"/>
      <c r="I1016" s="165"/>
      <c r="J1016" s="165"/>
      <c r="K1016" s="165"/>
      <c r="L1016" s="165"/>
      <c r="M1016" s="10"/>
      <c r="N1016" s="5" t="s">
        <v>41</v>
      </c>
      <c r="O1016" s="5" t="s">
        <v>42</v>
      </c>
      <c r="P1016" s="6">
        <v>132.36000000000001</v>
      </c>
      <c r="Q1016" s="7">
        <f>ROUND(K1015,2)*P1016</f>
        <v>1506.2568000000003</v>
      </c>
    </row>
    <row r="1017" spans="1:17" ht="24" x14ac:dyDescent="0.25">
      <c r="A1017" s="165"/>
      <c r="B1017" s="165"/>
      <c r="C1017" s="165"/>
      <c r="D1017" s="165"/>
      <c r="E1017" s="165"/>
      <c r="F1017" s="165"/>
      <c r="G1017" s="165"/>
      <c r="H1017" s="165"/>
      <c r="I1017" s="165"/>
      <c r="J1017" s="165"/>
      <c r="K1017" s="165"/>
      <c r="L1017" s="165"/>
      <c r="M1017" s="10"/>
      <c r="N1017" s="5" t="s">
        <v>43</v>
      </c>
      <c r="O1017" s="5" t="s">
        <v>44</v>
      </c>
      <c r="P1017" s="6">
        <v>132.36000000000001</v>
      </c>
      <c r="Q1017" s="7">
        <f>ROUND(K1015,2)*P1017</f>
        <v>1506.2568000000003</v>
      </c>
    </row>
    <row r="1018" spans="1:17" ht="5.25" customHeight="1" x14ac:dyDescent="0.25">
      <c r="A1018" s="165"/>
      <c r="B1018" s="165"/>
      <c r="C1018" s="165"/>
      <c r="D1018" s="165"/>
      <c r="E1018" s="165"/>
      <c r="F1018" s="165"/>
      <c r="G1018" s="165"/>
      <c r="H1018" s="165"/>
      <c r="I1018" s="165"/>
      <c r="J1018" s="165"/>
      <c r="K1018" s="165"/>
      <c r="L1018" s="165"/>
      <c r="M1018" s="10"/>
      <c r="N1018" s="5" t="s">
        <v>27</v>
      </c>
      <c r="O1018" s="5" t="s">
        <v>28</v>
      </c>
      <c r="P1018" s="6">
        <v>132.36000000000001</v>
      </c>
      <c r="Q1018" s="7">
        <f>ROUND(K1015,2)*P1018</f>
        <v>1506.2568000000003</v>
      </c>
    </row>
    <row r="1019" spans="1:17" ht="24" hidden="1" x14ac:dyDescent="0.25">
      <c r="A1019" s="165"/>
      <c r="B1019" s="165"/>
      <c r="C1019" s="165"/>
      <c r="D1019" s="165"/>
      <c r="E1019" s="165"/>
      <c r="F1019" s="165"/>
      <c r="G1019" s="165"/>
      <c r="H1019" s="165"/>
      <c r="I1019" s="165"/>
      <c r="J1019" s="165"/>
      <c r="K1019" s="165"/>
      <c r="L1019" s="165"/>
      <c r="M1019" s="10"/>
      <c r="N1019" s="5" t="s">
        <v>45</v>
      </c>
      <c r="O1019" s="5" t="s">
        <v>46</v>
      </c>
      <c r="P1019" s="6">
        <v>132.36000000000001</v>
      </c>
      <c r="Q1019" s="7">
        <f>ROUND(K1015,2)*P1019</f>
        <v>1506.2568000000003</v>
      </c>
    </row>
    <row r="1020" spans="1:17" ht="24" hidden="1" x14ac:dyDescent="0.25">
      <c r="A1020" s="165"/>
      <c r="B1020" s="165"/>
      <c r="C1020" s="165"/>
      <c r="D1020" s="165"/>
      <c r="E1020" s="165"/>
      <c r="F1020" s="165"/>
      <c r="G1020" s="165"/>
      <c r="H1020" s="165"/>
      <c r="I1020" s="165"/>
      <c r="J1020" s="165"/>
      <c r="K1020" s="165"/>
      <c r="L1020" s="165"/>
      <c r="M1020" s="10"/>
      <c r="N1020" s="5" t="s">
        <v>47</v>
      </c>
      <c r="O1020" s="5" t="s">
        <v>48</v>
      </c>
      <c r="P1020" s="6">
        <v>110.3</v>
      </c>
      <c r="Q1020" s="7">
        <f>ROUND(K1015,2)*P1020</f>
        <v>1255.2139999999999</v>
      </c>
    </row>
    <row r="1021" spans="1:17" ht="24" hidden="1" x14ac:dyDescent="0.25">
      <c r="A1021" s="165"/>
      <c r="B1021" s="165"/>
      <c r="C1021" s="165"/>
      <c r="D1021" s="165"/>
      <c r="E1021" s="165"/>
      <c r="F1021" s="165"/>
      <c r="G1021" s="165"/>
      <c r="H1021" s="165"/>
      <c r="I1021" s="165"/>
      <c r="J1021" s="165"/>
      <c r="K1021" s="165"/>
      <c r="L1021" s="165"/>
      <c r="M1021" s="10"/>
      <c r="N1021" s="5" t="s">
        <v>49</v>
      </c>
      <c r="O1021" s="5" t="s">
        <v>50</v>
      </c>
      <c r="P1021" s="6">
        <v>110.3</v>
      </c>
      <c r="Q1021" s="7">
        <f>ROUND(K1015,2)*P1021</f>
        <v>1255.2139999999999</v>
      </c>
    </row>
    <row r="1022" spans="1:17" ht="24" hidden="1" x14ac:dyDescent="0.25">
      <c r="A1022" s="165"/>
      <c r="B1022" s="165"/>
      <c r="C1022" s="165"/>
      <c r="D1022" s="165"/>
      <c r="E1022" s="165"/>
      <c r="F1022" s="165"/>
      <c r="G1022" s="165"/>
      <c r="H1022" s="165"/>
      <c r="I1022" s="165"/>
      <c r="J1022" s="165"/>
      <c r="K1022" s="165"/>
      <c r="L1022" s="165"/>
      <c r="M1022" s="10"/>
      <c r="N1022" s="5" t="s">
        <v>51</v>
      </c>
      <c r="O1022" s="5" t="s">
        <v>52</v>
      </c>
      <c r="P1022" s="6">
        <v>110.3</v>
      </c>
      <c r="Q1022" s="7">
        <f>ROUND(K1015,2)*P1022</f>
        <v>1255.2139999999999</v>
      </c>
    </row>
    <row r="1023" spans="1:17" ht="24" hidden="1" x14ac:dyDescent="0.25">
      <c r="A1023" s="165"/>
      <c r="B1023" s="165"/>
      <c r="C1023" s="165"/>
      <c r="D1023" s="165"/>
      <c r="E1023" s="165"/>
      <c r="F1023" s="165"/>
      <c r="G1023" s="165"/>
      <c r="H1023" s="165"/>
      <c r="I1023" s="165"/>
      <c r="J1023" s="165"/>
      <c r="K1023" s="165"/>
      <c r="L1023" s="165"/>
      <c r="M1023" s="10"/>
      <c r="N1023" s="5" t="s">
        <v>53</v>
      </c>
      <c r="O1023" s="5" t="s">
        <v>54</v>
      </c>
      <c r="P1023" s="6">
        <v>110.3</v>
      </c>
      <c r="Q1023" s="7">
        <f>ROUND(K1015,2)*P1023</f>
        <v>1255.2139999999999</v>
      </c>
    </row>
    <row r="1024" spans="1:17" ht="24" x14ac:dyDescent="0.25">
      <c r="A1024" s="160" t="s">
        <v>20</v>
      </c>
      <c r="B1024" s="160" t="s">
        <v>393</v>
      </c>
      <c r="C1024" s="160" t="s">
        <v>22</v>
      </c>
      <c r="D1024" s="160" t="s">
        <v>394</v>
      </c>
      <c r="E1024" s="160" t="s">
        <v>395</v>
      </c>
      <c r="F1024" s="161">
        <f>P1024+P1025+P1026+P1027+P1028+P1029+P1030+P1031+P1032</f>
        <v>2915</v>
      </c>
      <c r="G1024" s="160" t="s">
        <v>40</v>
      </c>
      <c r="H1024" s="162">
        <v>9.1</v>
      </c>
      <c r="I1024" s="162">
        <v>9.1</v>
      </c>
      <c r="J1024" s="163">
        <v>0.25</v>
      </c>
      <c r="K1024" s="162">
        <f>ROUND(I1024,2)+(ROUND(I1024,2)*J1024)</f>
        <v>11.375</v>
      </c>
      <c r="L1024" s="164">
        <f>ROUND(Q1024,2)+ROUND(Q1025,2)+ROUND(Q1026,2)+ROUND(Q1027,2)+ROUND(Q1028,2)+ROUND(Q1029,2)+ROUND(Q1030,2)+ROUND(Q1031,2)+ROUND(Q1032,2)</f>
        <v>33172.68</v>
      </c>
      <c r="M1024" s="9" t="s">
        <v>18</v>
      </c>
      <c r="N1024" s="5" t="s">
        <v>17</v>
      </c>
      <c r="O1024" s="5" t="s">
        <v>26</v>
      </c>
      <c r="P1024" s="6">
        <v>349.8</v>
      </c>
      <c r="Q1024" s="7">
        <f>ROUND(K1024,2)*P1024</f>
        <v>3980.7240000000006</v>
      </c>
    </row>
    <row r="1025" spans="1:17" ht="24" x14ac:dyDescent="0.25">
      <c r="A1025" s="165"/>
      <c r="B1025" s="165"/>
      <c r="C1025" s="165"/>
      <c r="D1025" s="165"/>
      <c r="E1025" s="165"/>
      <c r="F1025" s="165"/>
      <c r="G1025" s="165"/>
      <c r="H1025" s="165"/>
      <c r="I1025" s="165"/>
      <c r="J1025" s="165"/>
      <c r="K1025" s="165"/>
      <c r="L1025" s="165"/>
      <c r="M1025" s="10"/>
      <c r="N1025" s="5" t="s">
        <v>41</v>
      </c>
      <c r="O1025" s="5" t="s">
        <v>42</v>
      </c>
      <c r="P1025" s="6">
        <v>349.8</v>
      </c>
      <c r="Q1025" s="7">
        <f>ROUND(K1024,2)*P1025</f>
        <v>3980.7240000000006</v>
      </c>
    </row>
    <row r="1026" spans="1:17" ht="20.25" customHeight="1" x14ac:dyDescent="0.25">
      <c r="A1026" s="165"/>
      <c r="B1026" s="165"/>
      <c r="C1026" s="165"/>
      <c r="D1026" s="165"/>
      <c r="E1026" s="165"/>
      <c r="F1026" s="165"/>
      <c r="G1026" s="165"/>
      <c r="H1026" s="165"/>
      <c r="I1026" s="165"/>
      <c r="J1026" s="165"/>
      <c r="K1026" s="165"/>
      <c r="L1026" s="165"/>
      <c r="M1026" s="10"/>
      <c r="N1026" s="5" t="s">
        <v>43</v>
      </c>
      <c r="O1026" s="5" t="s">
        <v>44</v>
      </c>
      <c r="P1026" s="6">
        <v>349.8</v>
      </c>
      <c r="Q1026" s="7">
        <f>ROUND(K1024,2)*P1026</f>
        <v>3980.7240000000006</v>
      </c>
    </row>
    <row r="1027" spans="1:17" ht="24" hidden="1" x14ac:dyDescent="0.25">
      <c r="A1027" s="165"/>
      <c r="B1027" s="165"/>
      <c r="C1027" s="165"/>
      <c r="D1027" s="165"/>
      <c r="E1027" s="165"/>
      <c r="F1027" s="165"/>
      <c r="G1027" s="165"/>
      <c r="H1027" s="165"/>
      <c r="I1027" s="165"/>
      <c r="J1027" s="165"/>
      <c r="K1027" s="165"/>
      <c r="L1027" s="165"/>
      <c r="M1027" s="10"/>
      <c r="N1027" s="5" t="s">
        <v>27</v>
      </c>
      <c r="O1027" s="5" t="s">
        <v>28</v>
      </c>
      <c r="P1027" s="6">
        <v>349.8</v>
      </c>
      <c r="Q1027" s="7">
        <f>ROUND(K1024,2)*P1027</f>
        <v>3980.7240000000006</v>
      </c>
    </row>
    <row r="1028" spans="1:17" ht="3.75" hidden="1" customHeight="1" x14ac:dyDescent="0.25">
      <c r="A1028" s="165"/>
      <c r="B1028" s="165"/>
      <c r="C1028" s="165"/>
      <c r="D1028" s="165"/>
      <c r="E1028" s="165"/>
      <c r="F1028" s="165"/>
      <c r="G1028" s="165"/>
      <c r="H1028" s="165"/>
      <c r="I1028" s="165"/>
      <c r="J1028" s="165"/>
      <c r="K1028" s="165"/>
      <c r="L1028" s="165"/>
      <c r="M1028" s="10"/>
      <c r="N1028" s="5" t="s">
        <v>45</v>
      </c>
      <c r="O1028" s="5" t="s">
        <v>46</v>
      </c>
      <c r="P1028" s="6">
        <v>349.8</v>
      </c>
      <c r="Q1028" s="7">
        <f>ROUND(K1024,2)*P1028</f>
        <v>3980.7240000000006</v>
      </c>
    </row>
    <row r="1029" spans="1:17" ht="24" hidden="1" x14ac:dyDescent="0.25">
      <c r="A1029" s="165"/>
      <c r="B1029" s="165"/>
      <c r="C1029" s="165"/>
      <c r="D1029" s="165"/>
      <c r="E1029" s="165"/>
      <c r="F1029" s="165"/>
      <c r="G1029" s="165"/>
      <c r="H1029" s="165"/>
      <c r="I1029" s="165"/>
      <c r="J1029" s="165"/>
      <c r="K1029" s="165"/>
      <c r="L1029" s="165"/>
      <c r="M1029" s="10"/>
      <c r="N1029" s="5" t="s">
        <v>47</v>
      </c>
      <c r="O1029" s="5" t="s">
        <v>48</v>
      </c>
      <c r="P1029" s="6">
        <v>291.5</v>
      </c>
      <c r="Q1029" s="7">
        <f>ROUND(K1024,2)*P1029</f>
        <v>3317.2700000000004</v>
      </c>
    </row>
    <row r="1030" spans="1:17" ht="24" hidden="1" x14ac:dyDescent="0.25">
      <c r="A1030" s="165"/>
      <c r="B1030" s="165"/>
      <c r="C1030" s="165"/>
      <c r="D1030" s="165"/>
      <c r="E1030" s="165"/>
      <c r="F1030" s="165"/>
      <c r="G1030" s="165"/>
      <c r="H1030" s="165"/>
      <c r="I1030" s="165"/>
      <c r="J1030" s="165"/>
      <c r="K1030" s="165"/>
      <c r="L1030" s="165"/>
      <c r="M1030" s="10"/>
      <c r="N1030" s="5" t="s">
        <v>49</v>
      </c>
      <c r="O1030" s="5" t="s">
        <v>50</v>
      </c>
      <c r="P1030" s="6">
        <v>291.5</v>
      </c>
      <c r="Q1030" s="7">
        <f>ROUND(K1024,2)*P1030</f>
        <v>3317.2700000000004</v>
      </c>
    </row>
    <row r="1031" spans="1:17" ht="24" hidden="1" x14ac:dyDescent="0.25">
      <c r="A1031" s="165"/>
      <c r="B1031" s="165"/>
      <c r="C1031" s="165"/>
      <c r="D1031" s="165"/>
      <c r="E1031" s="165"/>
      <c r="F1031" s="165"/>
      <c r="G1031" s="165"/>
      <c r="H1031" s="165"/>
      <c r="I1031" s="165"/>
      <c r="J1031" s="165"/>
      <c r="K1031" s="165"/>
      <c r="L1031" s="165"/>
      <c r="M1031" s="10"/>
      <c r="N1031" s="5" t="s">
        <v>51</v>
      </c>
      <c r="O1031" s="5" t="s">
        <v>52</v>
      </c>
      <c r="P1031" s="6">
        <v>291.5</v>
      </c>
      <c r="Q1031" s="7">
        <f>ROUND(K1024,2)*P1031</f>
        <v>3317.2700000000004</v>
      </c>
    </row>
    <row r="1032" spans="1:17" ht="24" hidden="1" x14ac:dyDescent="0.25">
      <c r="A1032" s="165"/>
      <c r="B1032" s="165"/>
      <c r="C1032" s="165"/>
      <c r="D1032" s="165"/>
      <c r="E1032" s="165"/>
      <c r="F1032" s="165"/>
      <c r="G1032" s="165"/>
      <c r="H1032" s="165"/>
      <c r="I1032" s="165"/>
      <c r="J1032" s="165"/>
      <c r="K1032" s="165"/>
      <c r="L1032" s="165"/>
      <c r="M1032" s="10"/>
      <c r="N1032" s="5" t="s">
        <v>53</v>
      </c>
      <c r="O1032" s="5" t="s">
        <v>54</v>
      </c>
      <c r="P1032" s="6">
        <v>291.5</v>
      </c>
      <c r="Q1032" s="7">
        <f>ROUND(K1024,2)*P1032</f>
        <v>3317.2700000000004</v>
      </c>
    </row>
    <row r="1033" spans="1:17" ht="24" x14ac:dyDescent="0.25">
      <c r="A1033" s="160" t="s">
        <v>20</v>
      </c>
      <c r="B1033" s="160" t="s">
        <v>396</v>
      </c>
      <c r="C1033" s="160" t="s">
        <v>22</v>
      </c>
      <c r="D1033" s="160" t="s">
        <v>397</v>
      </c>
      <c r="E1033" s="160" t="s">
        <v>398</v>
      </c>
      <c r="F1033" s="161">
        <f>P1033+P1034+P1035+P1036+P1037+P1038+P1039+P1040+P1041</f>
        <v>350</v>
      </c>
      <c r="G1033" s="160" t="s">
        <v>36</v>
      </c>
      <c r="H1033" s="162">
        <v>13.42</v>
      </c>
      <c r="I1033" s="162">
        <v>13.42</v>
      </c>
      <c r="J1033" s="163">
        <v>0.25</v>
      </c>
      <c r="K1033" s="162">
        <f>ROUND(I1033,2)+(ROUND(I1033,2)*J1033)</f>
        <v>16.774999999999999</v>
      </c>
      <c r="L1033" s="164">
        <f>ROUND(Q1033,2)+ROUND(Q1034,2)+ROUND(Q1035,2)+ROUND(Q1036,2)+ROUND(Q1037,2)+ROUND(Q1038,2)+ROUND(Q1039,2)+ROUND(Q1040,2)+ROUND(Q1041,2)</f>
        <v>5873.0000000000009</v>
      </c>
      <c r="M1033" s="9" t="s">
        <v>18</v>
      </c>
      <c r="N1033" s="5" t="s">
        <v>17</v>
      </c>
      <c r="O1033" s="5" t="s">
        <v>26</v>
      </c>
      <c r="P1033" s="6">
        <v>42</v>
      </c>
      <c r="Q1033" s="7">
        <f>ROUND(K1033,2)*P1033</f>
        <v>704.76</v>
      </c>
    </row>
    <row r="1034" spans="1:17" ht="24" x14ac:dyDescent="0.25">
      <c r="A1034" s="165"/>
      <c r="B1034" s="165"/>
      <c r="C1034" s="165"/>
      <c r="D1034" s="165"/>
      <c r="E1034" s="165"/>
      <c r="F1034" s="165"/>
      <c r="G1034" s="165"/>
      <c r="H1034" s="165"/>
      <c r="I1034" s="165"/>
      <c r="J1034" s="165"/>
      <c r="K1034" s="165"/>
      <c r="L1034" s="165"/>
      <c r="M1034" s="10"/>
      <c r="N1034" s="5" t="s">
        <v>41</v>
      </c>
      <c r="O1034" s="5" t="s">
        <v>42</v>
      </c>
      <c r="P1034" s="6">
        <v>42</v>
      </c>
      <c r="Q1034" s="7">
        <f>ROUND(K1033,2)*P1034</f>
        <v>704.76</v>
      </c>
    </row>
    <row r="1035" spans="1:17" ht="24" x14ac:dyDescent="0.25">
      <c r="A1035" s="165"/>
      <c r="B1035" s="165"/>
      <c r="C1035" s="165"/>
      <c r="D1035" s="165"/>
      <c r="E1035" s="165"/>
      <c r="F1035" s="165"/>
      <c r="G1035" s="165"/>
      <c r="H1035" s="165"/>
      <c r="I1035" s="165"/>
      <c r="J1035" s="165"/>
      <c r="K1035" s="165"/>
      <c r="L1035" s="165"/>
      <c r="M1035" s="10"/>
      <c r="N1035" s="5" t="s">
        <v>43</v>
      </c>
      <c r="O1035" s="5" t="s">
        <v>44</v>
      </c>
      <c r="P1035" s="6">
        <v>42</v>
      </c>
      <c r="Q1035" s="7">
        <f>ROUND(K1033,2)*P1035</f>
        <v>704.76</v>
      </c>
    </row>
    <row r="1036" spans="1:17" ht="6.75" customHeight="1" x14ac:dyDescent="0.25">
      <c r="A1036" s="165"/>
      <c r="B1036" s="165"/>
      <c r="C1036" s="165"/>
      <c r="D1036" s="165"/>
      <c r="E1036" s="165"/>
      <c r="F1036" s="165"/>
      <c r="G1036" s="165"/>
      <c r="H1036" s="165"/>
      <c r="I1036" s="165"/>
      <c r="J1036" s="165"/>
      <c r="K1036" s="165"/>
      <c r="L1036" s="165"/>
      <c r="M1036" s="10"/>
      <c r="N1036" s="5" t="s">
        <v>27</v>
      </c>
      <c r="O1036" s="5" t="s">
        <v>28</v>
      </c>
      <c r="P1036" s="6">
        <v>42</v>
      </c>
      <c r="Q1036" s="7">
        <f>ROUND(K1033,2)*P1036</f>
        <v>704.76</v>
      </c>
    </row>
    <row r="1037" spans="1:17" ht="24" hidden="1" x14ac:dyDescent="0.25">
      <c r="A1037" s="165"/>
      <c r="B1037" s="165"/>
      <c r="C1037" s="165"/>
      <c r="D1037" s="165"/>
      <c r="E1037" s="165"/>
      <c r="F1037" s="165"/>
      <c r="G1037" s="165"/>
      <c r="H1037" s="165"/>
      <c r="I1037" s="165"/>
      <c r="J1037" s="165"/>
      <c r="K1037" s="165"/>
      <c r="L1037" s="165"/>
      <c r="M1037" s="10"/>
      <c r="N1037" s="5" t="s">
        <v>45</v>
      </c>
      <c r="O1037" s="5" t="s">
        <v>46</v>
      </c>
      <c r="P1037" s="6">
        <v>42</v>
      </c>
      <c r="Q1037" s="7">
        <f>ROUND(K1033,2)*P1037</f>
        <v>704.76</v>
      </c>
    </row>
    <row r="1038" spans="1:17" ht="24" hidden="1" x14ac:dyDescent="0.25">
      <c r="A1038" s="165"/>
      <c r="B1038" s="165"/>
      <c r="C1038" s="165"/>
      <c r="D1038" s="165"/>
      <c r="E1038" s="165"/>
      <c r="F1038" s="165"/>
      <c r="G1038" s="165"/>
      <c r="H1038" s="165"/>
      <c r="I1038" s="165"/>
      <c r="J1038" s="165"/>
      <c r="K1038" s="165"/>
      <c r="L1038" s="165"/>
      <c r="M1038" s="10"/>
      <c r="N1038" s="5" t="s">
        <v>47</v>
      </c>
      <c r="O1038" s="5" t="s">
        <v>48</v>
      </c>
      <c r="P1038" s="6">
        <v>35</v>
      </c>
      <c r="Q1038" s="7">
        <f>ROUND(K1033,2)*P1038</f>
        <v>587.30000000000007</v>
      </c>
    </row>
    <row r="1039" spans="1:17" ht="24" hidden="1" x14ac:dyDescent="0.25">
      <c r="A1039" s="165"/>
      <c r="B1039" s="165"/>
      <c r="C1039" s="165"/>
      <c r="D1039" s="165"/>
      <c r="E1039" s="165"/>
      <c r="F1039" s="165"/>
      <c r="G1039" s="165"/>
      <c r="H1039" s="165"/>
      <c r="I1039" s="165"/>
      <c r="J1039" s="165"/>
      <c r="K1039" s="165"/>
      <c r="L1039" s="165"/>
      <c r="M1039" s="10"/>
      <c r="N1039" s="5" t="s">
        <v>49</v>
      </c>
      <c r="O1039" s="5" t="s">
        <v>50</v>
      </c>
      <c r="P1039" s="6">
        <v>35</v>
      </c>
      <c r="Q1039" s="7">
        <f>ROUND(K1033,2)*P1039</f>
        <v>587.30000000000007</v>
      </c>
    </row>
    <row r="1040" spans="1:17" ht="24" hidden="1" x14ac:dyDescent="0.25">
      <c r="A1040" s="165"/>
      <c r="B1040" s="165"/>
      <c r="C1040" s="165"/>
      <c r="D1040" s="165"/>
      <c r="E1040" s="165"/>
      <c r="F1040" s="165"/>
      <c r="G1040" s="165"/>
      <c r="H1040" s="165"/>
      <c r="I1040" s="165"/>
      <c r="J1040" s="165"/>
      <c r="K1040" s="165"/>
      <c r="L1040" s="165"/>
      <c r="M1040" s="10"/>
      <c r="N1040" s="5" t="s">
        <v>51</v>
      </c>
      <c r="O1040" s="5" t="s">
        <v>52</v>
      </c>
      <c r="P1040" s="6">
        <v>35</v>
      </c>
      <c r="Q1040" s="7">
        <f>ROUND(K1033,2)*P1040</f>
        <v>587.30000000000007</v>
      </c>
    </row>
    <row r="1041" spans="1:17" ht="24" hidden="1" x14ac:dyDescent="0.25">
      <c r="A1041" s="165"/>
      <c r="B1041" s="165"/>
      <c r="C1041" s="165"/>
      <c r="D1041" s="165"/>
      <c r="E1041" s="165"/>
      <c r="F1041" s="165"/>
      <c r="G1041" s="165"/>
      <c r="H1041" s="165"/>
      <c r="I1041" s="165"/>
      <c r="J1041" s="165"/>
      <c r="K1041" s="165"/>
      <c r="L1041" s="165"/>
      <c r="M1041" s="10"/>
      <c r="N1041" s="5" t="s">
        <v>53</v>
      </c>
      <c r="O1041" s="5" t="s">
        <v>54</v>
      </c>
      <c r="P1041" s="6">
        <v>35</v>
      </c>
      <c r="Q1041" s="7">
        <f>ROUND(K1033,2)*P1041</f>
        <v>587.30000000000007</v>
      </c>
    </row>
    <row r="1042" spans="1:17" ht="24" x14ac:dyDescent="0.25">
      <c r="A1042" s="160" t="s">
        <v>20</v>
      </c>
      <c r="B1042" s="160" t="s">
        <v>399</v>
      </c>
      <c r="C1042" s="160" t="s">
        <v>22</v>
      </c>
      <c r="D1042" s="160" t="s">
        <v>400</v>
      </c>
      <c r="E1042" s="160" t="s">
        <v>401</v>
      </c>
      <c r="F1042" s="161">
        <f>P1042+P1043+P1044+P1045+P1046+P1047+P1048+P1049+P1050</f>
        <v>400</v>
      </c>
      <c r="G1042" s="160" t="s">
        <v>36</v>
      </c>
      <c r="H1042" s="162">
        <v>9.27</v>
      </c>
      <c r="I1042" s="162">
        <v>9.27</v>
      </c>
      <c r="J1042" s="163">
        <v>0.25</v>
      </c>
      <c r="K1042" s="162">
        <f>ROUND(I1042,2)+(ROUND(I1042,2)*J1042)</f>
        <v>11.587499999999999</v>
      </c>
      <c r="L1042" s="164">
        <f>ROUND(Q1042,2)+ROUND(Q1043,2)+ROUND(Q1044,2)+ROUND(Q1045,2)+ROUND(Q1046,2)+ROUND(Q1047,2)+ROUND(Q1048,2)+ROUND(Q1049,2)+ROUND(Q1050,2)</f>
        <v>4636.0000000000009</v>
      </c>
      <c r="M1042" s="9" t="s">
        <v>18</v>
      </c>
      <c r="N1042" s="5" t="s">
        <v>17</v>
      </c>
      <c r="O1042" s="5" t="s">
        <v>26</v>
      </c>
      <c r="P1042" s="6">
        <v>48</v>
      </c>
      <c r="Q1042" s="7">
        <f>ROUND(K1042,2)*P1042</f>
        <v>556.31999999999994</v>
      </c>
    </row>
    <row r="1043" spans="1:17" ht="24" x14ac:dyDescent="0.25">
      <c r="A1043" s="165"/>
      <c r="B1043" s="165"/>
      <c r="C1043" s="165"/>
      <c r="D1043" s="165"/>
      <c r="E1043" s="165"/>
      <c r="F1043" s="165"/>
      <c r="G1043" s="165"/>
      <c r="H1043" s="165"/>
      <c r="I1043" s="165"/>
      <c r="J1043" s="165"/>
      <c r="K1043" s="165"/>
      <c r="L1043" s="165"/>
      <c r="M1043" s="10"/>
      <c r="N1043" s="5" t="s">
        <v>41</v>
      </c>
      <c r="O1043" s="5" t="s">
        <v>42</v>
      </c>
      <c r="P1043" s="6">
        <v>48</v>
      </c>
      <c r="Q1043" s="7">
        <f>ROUND(K1042,2)*P1043</f>
        <v>556.31999999999994</v>
      </c>
    </row>
    <row r="1044" spans="1:17" ht="18" customHeight="1" x14ac:dyDescent="0.25">
      <c r="A1044" s="165"/>
      <c r="B1044" s="165"/>
      <c r="C1044" s="165"/>
      <c r="D1044" s="165"/>
      <c r="E1044" s="165"/>
      <c r="F1044" s="165"/>
      <c r="G1044" s="165"/>
      <c r="H1044" s="165"/>
      <c r="I1044" s="165"/>
      <c r="J1044" s="165"/>
      <c r="K1044" s="165"/>
      <c r="L1044" s="165"/>
      <c r="M1044" s="10"/>
      <c r="N1044" s="5" t="s">
        <v>43</v>
      </c>
      <c r="O1044" s="5" t="s">
        <v>44</v>
      </c>
      <c r="P1044" s="6">
        <v>48</v>
      </c>
      <c r="Q1044" s="7">
        <f>ROUND(K1042,2)*P1044</f>
        <v>556.31999999999994</v>
      </c>
    </row>
    <row r="1045" spans="1:17" ht="24" hidden="1" x14ac:dyDescent="0.25">
      <c r="A1045" s="165"/>
      <c r="B1045" s="165"/>
      <c r="C1045" s="165"/>
      <c r="D1045" s="165"/>
      <c r="E1045" s="165"/>
      <c r="F1045" s="165"/>
      <c r="G1045" s="165"/>
      <c r="H1045" s="165"/>
      <c r="I1045" s="165"/>
      <c r="J1045" s="165"/>
      <c r="K1045" s="165"/>
      <c r="L1045" s="165"/>
      <c r="M1045" s="10"/>
      <c r="N1045" s="5" t="s">
        <v>27</v>
      </c>
      <c r="O1045" s="5" t="s">
        <v>28</v>
      </c>
      <c r="P1045" s="6">
        <v>48</v>
      </c>
      <c r="Q1045" s="7">
        <f>ROUND(K1042,2)*P1045</f>
        <v>556.31999999999994</v>
      </c>
    </row>
    <row r="1046" spans="1:17" ht="24" hidden="1" x14ac:dyDescent="0.25">
      <c r="A1046" s="165"/>
      <c r="B1046" s="165"/>
      <c r="C1046" s="165"/>
      <c r="D1046" s="165"/>
      <c r="E1046" s="165"/>
      <c r="F1046" s="165"/>
      <c r="G1046" s="165"/>
      <c r="H1046" s="165"/>
      <c r="I1046" s="165"/>
      <c r="J1046" s="165"/>
      <c r="K1046" s="165"/>
      <c r="L1046" s="165"/>
      <c r="M1046" s="10"/>
      <c r="N1046" s="5" t="s">
        <v>45</v>
      </c>
      <c r="O1046" s="5" t="s">
        <v>46</v>
      </c>
      <c r="P1046" s="6">
        <v>48</v>
      </c>
      <c r="Q1046" s="7">
        <f>ROUND(K1042,2)*P1046</f>
        <v>556.31999999999994</v>
      </c>
    </row>
    <row r="1047" spans="1:17" ht="24" hidden="1" x14ac:dyDescent="0.25">
      <c r="A1047" s="165"/>
      <c r="B1047" s="165"/>
      <c r="C1047" s="165"/>
      <c r="D1047" s="165"/>
      <c r="E1047" s="165"/>
      <c r="F1047" s="165"/>
      <c r="G1047" s="165"/>
      <c r="H1047" s="165"/>
      <c r="I1047" s="165"/>
      <c r="J1047" s="165"/>
      <c r="K1047" s="165"/>
      <c r="L1047" s="165"/>
      <c r="M1047" s="10"/>
      <c r="N1047" s="5" t="s">
        <v>47</v>
      </c>
      <c r="O1047" s="5" t="s">
        <v>48</v>
      </c>
      <c r="P1047" s="6">
        <v>40</v>
      </c>
      <c r="Q1047" s="7">
        <f>ROUND(K1042,2)*P1047</f>
        <v>463.6</v>
      </c>
    </row>
    <row r="1048" spans="1:17" ht="24" hidden="1" x14ac:dyDescent="0.25">
      <c r="A1048" s="165"/>
      <c r="B1048" s="165"/>
      <c r="C1048" s="165"/>
      <c r="D1048" s="165"/>
      <c r="E1048" s="165"/>
      <c r="F1048" s="165"/>
      <c r="G1048" s="165"/>
      <c r="H1048" s="165"/>
      <c r="I1048" s="165"/>
      <c r="J1048" s="165"/>
      <c r="K1048" s="165"/>
      <c r="L1048" s="165"/>
      <c r="M1048" s="10"/>
      <c r="N1048" s="5" t="s">
        <v>49</v>
      </c>
      <c r="O1048" s="5" t="s">
        <v>50</v>
      </c>
      <c r="P1048" s="6">
        <v>40</v>
      </c>
      <c r="Q1048" s="7">
        <f>ROUND(K1042,2)*P1048</f>
        <v>463.6</v>
      </c>
    </row>
    <row r="1049" spans="1:17" ht="24" hidden="1" x14ac:dyDescent="0.25">
      <c r="A1049" s="165"/>
      <c r="B1049" s="165"/>
      <c r="C1049" s="165"/>
      <c r="D1049" s="165"/>
      <c r="E1049" s="165"/>
      <c r="F1049" s="165"/>
      <c r="G1049" s="165"/>
      <c r="H1049" s="165"/>
      <c r="I1049" s="165"/>
      <c r="J1049" s="165"/>
      <c r="K1049" s="165"/>
      <c r="L1049" s="165"/>
      <c r="M1049" s="10"/>
      <c r="N1049" s="5" t="s">
        <v>51</v>
      </c>
      <c r="O1049" s="5" t="s">
        <v>52</v>
      </c>
      <c r="P1049" s="6">
        <v>40</v>
      </c>
      <c r="Q1049" s="7">
        <f>ROUND(K1042,2)*P1049</f>
        <v>463.6</v>
      </c>
    </row>
    <row r="1050" spans="1:17" ht="24" hidden="1" x14ac:dyDescent="0.25">
      <c r="A1050" s="165"/>
      <c r="B1050" s="165"/>
      <c r="C1050" s="165"/>
      <c r="D1050" s="165"/>
      <c r="E1050" s="165"/>
      <c r="F1050" s="165"/>
      <c r="G1050" s="165"/>
      <c r="H1050" s="165"/>
      <c r="I1050" s="165"/>
      <c r="J1050" s="165"/>
      <c r="K1050" s="165"/>
      <c r="L1050" s="165"/>
      <c r="M1050" s="10"/>
      <c r="N1050" s="5" t="s">
        <v>53</v>
      </c>
      <c r="O1050" s="5" t="s">
        <v>54</v>
      </c>
      <c r="P1050" s="6">
        <v>40</v>
      </c>
      <c r="Q1050" s="7">
        <f>ROUND(K1042,2)*P1050</f>
        <v>463.6</v>
      </c>
    </row>
    <row r="1051" spans="1:17" ht="24" x14ac:dyDescent="0.25">
      <c r="A1051" s="160" t="s">
        <v>20</v>
      </c>
      <c r="B1051" s="160" t="s">
        <v>402</v>
      </c>
      <c r="C1051" s="160" t="s">
        <v>22</v>
      </c>
      <c r="D1051" s="160" t="s">
        <v>403</v>
      </c>
      <c r="E1051" s="160" t="s">
        <v>404</v>
      </c>
      <c r="F1051" s="161">
        <f>P1051+P1052+P1053+P1054+P1055+P1056+P1057+P1058+P1059</f>
        <v>200</v>
      </c>
      <c r="G1051" s="160" t="s">
        <v>36</v>
      </c>
      <c r="H1051" s="162">
        <v>13.96</v>
      </c>
      <c r="I1051" s="162">
        <v>13.96</v>
      </c>
      <c r="J1051" s="163">
        <v>0.25</v>
      </c>
      <c r="K1051" s="162">
        <f>ROUND(I1051,2)+(ROUND(I1051,2)*J1051)</f>
        <v>17.450000000000003</v>
      </c>
      <c r="L1051" s="164">
        <f>ROUND(Q1051,2)+ROUND(Q1052,2)+ROUND(Q1053,2)+ROUND(Q1054,2)+ROUND(Q1055,2)+ROUND(Q1056,2)+ROUND(Q1057,2)+ROUND(Q1058,2)+ROUND(Q1059,2)</f>
        <v>3490</v>
      </c>
      <c r="M1051" s="9" t="s">
        <v>18</v>
      </c>
      <c r="N1051" s="5" t="s">
        <v>17</v>
      </c>
      <c r="O1051" s="5" t="s">
        <v>26</v>
      </c>
      <c r="P1051" s="6">
        <v>24</v>
      </c>
      <c r="Q1051" s="7">
        <f>ROUND(K1051,2)*P1051</f>
        <v>418.79999999999995</v>
      </c>
    </row>
    <row r="1052" spans="1:17" ht="24" x14ac:dyDescent="0.25">
      <c r="A1052" s="165"/>
      <c r="B1052" s="165"/>
      <c r="C1052" s="165"/>
      <c r="D1052" s="165"/>
      <c r="E1052" s="165"/>
      <c r="F1052" s="165"/>
      <c r="G1052" s="165"/>
      <c r="H1052" s="165"/>
      <c r="I1052" s="165"/>
      <c r="J1052" s="165"/>
      <c r="K1052" s="165"/>
      <c r="L1052" s="165"/>
      <c r="M1052" s="10"/>
      <c r="N1052" s="5" t="s">
        <v>41</v>
      </c>
      <c r="O1052" s="5" t="s">
        <v>42</v>
      </c>
      <c r="P1052" s="6">
        <v>24</v>
      </c>
      <c r="Q1052" s="7">
        <f>ROUND(K1051,2)*P1052</f>
        <v>418.79999999999995</v>
      </c>
    </row>
    <row r="1053" spans="1:17" ht="19.5" customHeight="1" x14ac:dyDescent="0.25">
      <c r="A1053" s="165"/>
      <c r="B1053" s="165"/>
      <c r="C1053" s="165"/>
      <c r="D1053" s="165"/>
      <c r="E1053" s="165"/>
      <c r="F1053" s="165"/>
      <c r="G1053" s="165"/>
      <c r="H1053" s="165"/>
      <c r="I1053" s="165"/>
      <c r="J1053" s="165"/>
      <c r="K1053" s="165"/>
      <c r="L1053" s="165"/>
      <c r="M1053" s="10"/>
      <c r="N1053" s="5" t="s">
        <v>43</v>
      </c>
      <c r="O1053" s="5" t="s">
        <v>44</v>
      </c>
      <c r="P1053" s="6">
        <v>24</v>
      </c>
      <c r="Q1053" s="7">
        <f>ROUND(K1051,2)*P1053</f>
        <v>418.79999999999995</v>
      </c>
    </row>
    <row r="1054" spans="1:17" ht="8.25" hidden="1" customHeight="1" x14ac:dyDescent="0.25">
      <c r="A1054" s="165"/>
      <c r="B1054" s="165"/>
      <c r="C1054" s="165"/>
      <c r="D1054" s="165"/>
      <c r="E1054" s="165"/>
      <c r="F1054" s="165"/>
      <c r="G1054" s="165"/>
      <c r="H1054" s="165"/>
      <c r="I1054" s="165"/>
      <c r="J1054" s="165"/>
      <c r="K1054" s="165"/>
      <c r="L1054" s="165"/>
      <c r="M1054" s="10"/>
      <c r="N1054" s="5" t="s">
        <v>27</v>
      </c>
      <c r="O1054" s="5" t="s">
        <v>28</v>
      </c>
      <c r="P1054" s="6">
        <v>24</v>
      </c>
      <c r="Q1054" s="7">
        <f>ROUND(K1051,2)*P1054</f>
        <v>418.79999999999995</v>
      </c>
    </row>
    <row r="1055" spans="1:17" ht="24" hidden="1" x14ac:dyDescent="0.25">
      <c r="A1055" s="165"/>
      <c r="B1055" s="165"/>
      <c r="C1055" s="165"/>
      <c r="D1055" s="165"/>
      <c r="E1055" s="165"/>
      <c r="F1055" s="165"/>
      <c r="G1055" s="165"/>
      <c r="H1055" s="165"/>
      <c r="I1055" s="165"/>
      <c r="J1055" s="165"/>
      <c r="K1055" s="165"/>
      <c r="L1055" s="165"/>
      <c r="M1055" s="10"/>
      <c r="N1055" s="5" t="s">
        <v>45</v>
      </c>
      <c r="O1055" s="5" t="s">
        <v>46</v>
      </c>
      <c r="P1055" s="6">
        <v>24</v>
      </c>
      <c r="Q1055" s="7">
        <f>ROUND(K1051,2)*P1055</f>
        <v>418.79999999999995</v>
      </c>
    </row>
    <row r="1056" spans="1:17" ht="24" hidden="1" x14ac:dyDescent="0.25">
      <c r="A1056" s="165"/>
      <c r="B1056" s="165"/>
      <c r="C1056" s="165"/>
      <c r="D1056" s="165"/>
      <c r="E1056" s="165"/>
      <c r="F1056" s="165"/>
      <c r="G1056" s="165"/>
      <c r="H1056" s="165"/>
      <c r="I1056" s="165"/>
      <c r="J1056" s="165"/>
      <c r="K1056" s="165"/>
      <c r="L1056" s="165"/>
      <c r="M1056" s="10"/>
      <c r="N1056" s="5" t="s">
        <v>47</v>
      </c>
      <c r="O1056" s="5" t="s">
        <v>48</v>
      </c>
      <c r="P1056" s="6">
        <v>20</v>
      </c>
      <c r="Q1056" s="7">
        <f>ROUND(K1051,2)*P1056</f>
        <v>349</v>
      </c>
    </row>
    <row r="1057" spans="1:17" ht="24" hidden="1" x14ac:dyDescent="0.25">
      <c r="A1057" s="165"/>
      <c r="B1057" s="165"/>
      <c r="C1057" s="165"/>
      <c r="D1057" s="165"/>
      <c r="E1057" s="165"/>
      <c r="F1057" s="165"/>
      <c r="G1057" s="165"/>
      <c r="H1057" s="165"/>
      <c r="I1057" s="165"/>
      <c r="J1057" s="165"/>
      <c r="K1057" s="165"/>
      <c r="L1057" s="165"/>
      <c r="M1057" s="10"/>
      <c r="N1057" s="5" t="s">
        <v>49</v>
      </c>
      <c r="O1057" s="5" t="s">
        <v>50</v>
      </c>
      <c r="P1057" s="6">
        <v>20</v>
      </c>
      <c r="Q1057" s="7">
        <f>ROUND(K1051,2)*P1057</f>
        <v>349</v>
      </c>
    </row>
    <row r="1058" spans="1:17" ht="24" hidden="1" x14ac:dyDescent="0.25">
      <c r="A1058" s="165"/>
      <c r="B1058" s="165"/>
      <c r="C1058" s="165"/>
      <c r="D1058" s="165"/>
      <c r="E1058" s="165"/>
      <c r="F1058" s="165"/>
      <c r="G1058" s="165"/>
      <c r="H1058" s="165"/>
      <c r="I1058" s="165"/>
      <c r="J1058" s="165"/>
      <c r="K1058" s="165"/>
      <c r="L1058" s="165"/>
      <c r="M1058" s="10"/>
      <c r="N1058" s="5" t="s">
        <v>51</v>
      </c>
      <c r="O1058" s="5" t="s">
        <v>52</v>
      </c>
      <c r="P1058" s="6">
        <v>20</v>
      </c>
      <c r="Q1058" s="7">
        <f>ROUND(K1051,2)*P1058</f>
        <v>349</v>
      </c>
    </row>
    <row r="1059" spans="1:17" ht="24" hidden="1" x14ac:dyDescent="0.25">
      <c r="A1059" s="165"/>
      <c r="B1059" s="165"/>
      <c r="C1059" s="165"/>
      <c r="D1059" s="165"/>
      <c r="E1059" s="165"/>
      <c r="F1059" s="165"/>
      <c r="G1059" s="165"/>
      <c r="H1059" s="165"/>
      <c r="I1059" s="165"/>
      <c r="J1059" s="165"/>
      <c r="K1059" s="165"/>
      <c r="L1059" s="165"/>
      <c r="M1059" s="10"/>
      <c r="N1059" s="5" t="s">
        <v>53</v>
      </c>
      <c r="O1059" s="5" t="s">
        <v>54</v>
      </c>
      <c r="P1059" s="6">
        <v>20</v>
      </c>
      <c r="Q1059" s="7">
        <f>ROUND(K1051,2)*P1059</f>
        <v>349</v>
      </c>
    </row>
    <row r="1060" spans="1:17" ht="24" x14ac:dyDescent="0.25">
      <c r="A1060" s="160" t="s">
        <v>20</v>
      </c>
      <c r="B1060" s="160" t="s">
        <v>405</v>
      </c>
      <c r="C1060" s="160" t="s">
        <v>22</v>
      </c>
      <c r="D1060" s="160" t="s">
        <v>406</v>
      </c>
      <c r="E1060" s="160" t="s">
        <v>407</v>
      </c>
      <c r="F1060" s="161">
        <f>P1060+P1061+P1062+P1063+P1064+P1065+P1066+P1067+P1068</f>
        <v>400</v>
      </c>
      <c r="G1060" s="160" t="s">
        <v>36</v>
      </c>
      <c r="H1060" s="162">
        <v>7.01</v>
      </c>
      <c r="I1060" s="162">
        <v>7.01</v>
      </c>
      <c r="J1060" s="163">
        <v>0.25</v>
      </c>
      <c r="K1060" s="162">
        <f>ROUND(I1060,2)+(ROUND(I1060,2)*J1060)</f>
        <v>8.7624999999999993</v>
      </c>
      <c r="L1060" s="164">
        <f>ROUND(Q1060,2)+ROUND(Q1061,2)+ROUND(Q1062,2)+ROUND(Q1063,2)+ROUND(Q1064,2)+ROUND(Q1065,2)+ROUND(Q1066,2)+ROUND(Q1067,2)+ROUND(Q1068,2)</f>
        <v>3504.0000000000005</v>
      </c>
      <c r="M1060" s="9" t="s">
        <v>18</v>
      </c>
      <c r="N1060" s="5" t="s">
        <v>17</v>
      </c>
      <c r="O1060" s="5" t="s">
        <v>26</v>
      </c>
      <c r="P1060" s="6">
        <v>48</v>
      </c>
      <c r="Q1060" s="7">
        <f>ROUND(K1060,2)*P1060</f>
        <v>420.48</v>
      </c>
    </row>
    <row r="1061" spans="1:17" ht="24" x14ac:dyDescent="0.25">
      <c r="A1061" s="165"/>
      <c r="B1061" s="165"/>
      <c r="C1061" s="165"/>
      <c r="D1061" s="165"/>
      <c r="E1061" s="165"/>
      <c r="F1061" s="165"/>
      <c r="G1061" s="165"/>
      <c r="H1061" s="165"/>
      <c r="I1061" s="165"/>
      <c r="J1061" s="165"/>
      <c r="K1061" s="165"/>
      <c r="L1061" s="165"/>
      <c r="M1061" s="10"/>
      <c r="N1061" s="5" t="s">
        <v>41</v>
      </c>
      <c r="O1061" s="5" t="s">
        <v>42</v>
      </c>
      <c r="P1061" s="6">
        <v>48</v>
      </c>
      <c r="Q1061" s="7">
        <f>ROUND(K1060,2)*P1061</f>
        <v>420.48</v>
      </c>
    </row>
    <row r="1062" spans="1:17" ht="24" x14ac:dyDescent="0.25">
      <c r="A1062" s="165"/>
      <c r="B1062" s="165"/>
      <c r="C1062" s="165"/>
      <c r="D1062" s="165"/>
      <c r="E1062" s="165"/>
      <c r="F1062" s="165"/>
      <c r="G1062" s="165"/>
      <c r="H1062" s="165"/>
      <c r="I1062" s="165"/>
      <c r="J1062" s="165"/>
      <c r="K1062" s="165"/>
      <c r="L1062" s="165"/>
      <c r="M1062" s="10"/>
      <c r="N1062" s="5" t="s">
        <v>43</v>
      </c>
      <c r="O1062" s="5" t="s">
        <v>44</v>
      </c>
      <c r="P1062" s="6">
        <v>48</v>
      </c>
      <c r="Q1062" s="7">
        <f>ROUND(K1060,2)*P1062</f>
        <v>420.48</v>
      </c>
    </row>
    <row r="1063" spans="1:17" ht="24" hidden="1" x14ac:dyDescent="0.25">
      <c r="A1063" s="165"/>
      <c r="B1063" s="165"/>
      <c r="C1063" s="165"/>
      <c r="D1063" s="165"/>
      <c r="E1063" s="165"/>
      <c r="F1063" s="165"/>
      <c r="G1063" s="165"/>
      <c r="H1063" s="165"/>
      <c r="I1063" s="165"/>
      <c r="J1063" s="165"/>
      <c r="K1063" s="165"/>
      <c r="L1063" s="165"/>
      <c r="M1063" s="10"/>
      <c r="N1063" s="5" t="s">
        <v>27</v>
      </c>
      <c r="O1063" s="5" t="s">
        <v>28</v>
      </c>
      <c r="P1063" s="6">
        <v>48</v>
      </c>
      <c r="Q1063" s="7">
        <f>ROUND(K1060,2)*P1063</f>
        <v>420.48</v>
      </c>
    </row>
    <row r="1064" spans="1:17" ht="24" hidden="1" x14ac:dyDescent="0.25">
      <c r="A1064" s="165"/>
      <c r="B1064" s="165"/>
      <c r="C1064" s="165"/>
      <c r="D1064" s="165"/>
      <c r="E1064" s="165"/>
      <c r="F1064" s="165"/>
      <c r="G1064" s="165"/>
      <c r="H1064" s="165"/>
      <c r="I1064" s="165"/>
      <c r="J1064" s="165"/>
      <c r="K1064" s="165"/>
      <c r="L1064" s="165"/>
      <c r="M1064" s="10"/>
      <c r="N1064" s="5" t="s">
        <v>45</v>
      </c>
      <c r="O1064" s="5" t="s">
        <v>46</v>
      </c>
      <c r="P1064" s="6">
        <v>48</v>
      </c>
      <c r="Q1064" s="7">
        <f>ROUND(K1060,2)*P1064</f>
        <v>420.48</v>
      </c>
    </row>
    <row r="1065" spans="1:17" ht="24" hidden="1" x14ac:dyDescent="0.25">
      <c r="A1065" s="165"/>
      <c r="B1065" s="165"/>
      <c r="C1065" s="165"/>
      <c r="D1065" s="165"/>
      <c r="E1065" s="165"/>
      <c r="F1065" s="165"/>
      <c r="G1065" s="165"/>
      <c r="H1065" s="165"/>
      <c r="I1065" s="165"/>
      <c r="J1065" s="165"/>
      <c r="K1065" s="165"/>
      <c r="L1065" s="165"/>
      <c r="M1065" s="10"/>
      <c r="N1065" s="5" t="s">
        <v>47</v>
      </c>
      <c r="O1065" s="5" t="s">
        <v>48</v>
      </c>
      <c r="P1065" s="6">
        <v>40</v>
      </c>
      <c r="Q1065" s="7">
        <f>ROUND(K1060,2)*P1065</f>
        <v>350.4</v>
      </c>
    </row>
    <row r="1066" spans="1:17" ht="24" hidden="1" x14ac:dyDescent="0.25">
      <c r="A1066" s="165"/>
      <c r="B1066" s="165"/>
      <c r="C1066" s="165"/>
      <c r="D1066" s="165"/>
      <c r="E1066" s="165"/>
      <c r="F1066" s="165"/>
      <c r="G1066" s="165"/>
      <c r="H1066" s="165"/>
      <c r="I1066" s="165"/>
      <c r="J1066" s="165"/>
      <c r="K1066" s="165"/>
      <c r="L1066" s="165"/>
      <c r="M1066" s="10"/>
      <c r="N1066" s="5" t="s">
        <v>49</v>
      </c>
      <c r="O1066" s="5" t="s">
        <v>50</v>
      </c>
      <c r="P1066" s="6">
        <v>40</v>
      </c>
      <c r="Q1066" s="7">
        <f>ROUND(K1060,2)*P1066</f>
        <v>350.4</v>
      </c>
    </row>
    <row r="1067" spans="1:17" ht="24" hidden="1" x14ac:dyDescent="0.25">
      <c r="A1067" s="165"/>
      <c r="B1067" s="165"/>
      <c r="C1067" s="165"/>
      <c r="D1067" s="165"/>
      <c r="E1067" s="165"/>
      <c r="F1067" s="165"/>
      <c r="G1067" s="165"/>
      <c r="H1067" s="165"/>
      <c r="I1067" s="165"/>
      <c r="J1067" s="165"/>
      <c r="K1067" s="165"/>
      <c r="L1067" s="165"/>
      <c r="M1067" s="10"/>
      <c r="N1067" s="5" t="s">
        <v>51</v>
      </c>
      <c r="O1067" s="5" t="s">
        <v>52</v>
      </c>
      <c r="P1067" s="6">
        <v>40</v>
      </c>
      <c r="Q1067" s="7">
        <f>ROUND(K1060,2)*P1067</f>
        <v>350.4</v>
      </c>
    </row>
    <row r="1068" spans="1:17" ht="24" hidden="1" x14ac:dyDescent="0.25">
      <c r="A1068" s="165"/>
      <c r="B1068" s="165"/>
      <c r="C1068" s="165"/>
      <c r="D1068" s="165"/>
      <c r="E1068" s="165"/>
      <c r="F1068" s="165"/>
      <c r="G1068" s="165"/>
      <c r="H1068" s="165"/>
      <c r="I1068" s="165"/>
      <c r="J1068" s="165"/>
      <c r="K1068" s="165"/>
      <c r="L1068" s="165"/>
      <c r="M1068" s="10"/>
      <c r="N1068" s="5" t="s">
        <v>53</v>
      </c>
      <c r="O1068" s="5" t="s">
        <v>54</v>
      </c>
      <c r="P1068" s="6">
        <v>40</v>
      </c>
      <c r="Q1068" s="7">
        <f>ROUND(K1060,2)*P1068</f>
        <v>350.4</v>
      </c>
    </row>
    <row r="1069" spans="1:17" ht="24" x14ac:dyDescent="0.25">
      <c r="A1069" s="160" t="s">
        <v>20</v>
      </c>
      <c r="B1069" s="160" t="s">
        <v>408</v>
      </c>
      <c r="C1069" s="160" t="s">
        <v>22</v>
      </c>
      <c r="D1069" s="160" t="s">
        <v>409</v>
      </c>
      <c r="E1069" s="160" t="s">
        <v>410</v>
      </c>
      <c r="F1069" s="161">
        <f>P1069+P1070+P1071+P1072+P1073+P1074+P1075+P1076+P1077</f>
        <v>255</v>
      </c>
      <c r="G1069" s="160" t="s">
        <v>40</v>
      </c>
      <c r="H1069" s="162">
        <v>5.35</v>
      </c>
      <c r="I1069" s="162">
        <v>5.35</v>
      </c>
      <c r="J1069" s="163">
        <v>0.25</v>
      </c>
      <c r="K1069" s="162">
        <f>ROUND(I1069,2)+(ROUND(I1069,2)*J1069)</f>
        <v>6.6875</v>
      </c>
      <c r="L1069" s="164">
        <f>ROUND(Q1069,2)+ROUND(Q1070,2)+ROUND(Q1071,2)+ROUND(Q1072,2)+ROUND(Q1073,2)+ROUND(Q1074,2)+ROUND(Q1075,2)+ROUND(Q1076,2)+ROUND(Q1077,2)</f>
        <v>1705.9499999999998</v>
      </c>
      <c r="M1069" s="9" t="s">
        <v>18</v>
      </c>
      <c r="N1069" s="5" t="s">
        <v>17</v>
      </c>
      <c r="O1069" s="5" t="s">
        <v>26</v>
      </c>
      <c r="P1069" s="6">
        <v>30.6</v>
      </c>
      <c r="Q1069" s="7">
        <f>ROUND(K1069,2)*P1069</f>
        <v>204.71400000000003</v>
      </c>
    </row>
    <row r="1070" spans="1:17" ht="24" x14ac:dyDescent="0.25">
      <c r="A1070" s="165"/>
      <c r="B1070" s="165"/>
      <c r="C1070" s="165"/>
      <c r="D1070" s="165"/>
      <c r="E1070" s="165"/>
      <c r="F1070" s="165"/>
      <c r="G1070" s="165"/>
      <c r="H1070" s="165"/>
      <c r="I1070" s="165"/>
      <c r="J1070" s="165"/>
      <c r="K1070" s="165"/>
      <c r="L1070" s="165"/>
      <c r="M1070" s="10"/>
      <c r="N1070" s="5" t="s">
        <v>41</v>
      </c>
      <c r="O1070" s="5" t="s">
        <v>42</v>
      </c>
      <c r="P1070" s="6">
        <v>30.6</v>
      </c>
      <c r="Q1070" s="7">
        <f>ROUND(K1069,2)*P1070</f>
        <v>204.71400000000003</v>
      </c>
    </row>
    <row r="1071" spans="1:17" ht="19.5" customHeight="1" x14ac:dyDescent="0.25">
      <c r="A1071" s="165"/>
      <c r="B1071" s="165"/>
      <c r="C1071" s="165"/>
      <c r="D1071" s="165"/>
      <c r="E1071" s="165"/>
      <c r="F1071" s="165"/>
      <c r="G1071" s="165"/>
      <c r="H1071" s="165"/>
      <c r="I1071" s="165"/>
      <c r="J1071" s="165"/>
      <c r="K1071" s="165"/>
      <c r="L1071" s="165"/>
      <c r="M1071" s="10"/>
      <c r="N1071" s="5" t="s">
        <v>43</v>
      </c>
      <c r="O1071" s="5" t="s">
        <v>44</v>
      </c>
      <c r="P1071" s="6">
        <v>30.6</v>
      </c>
      <c r="Q1071" s="7">
        <f>ROUND(K1069,2)*P1071</f>
        <v>204.71400000000003</v>
      </c>
    </row>
    <row r="1072" spans="1:17" ht="20.25" hidden="1" customHeight="1" x14ac:dyDescent="0.25">
      <c r="A1072" s="165"/>
      <c r="B1072" s="165"/>
      <c r="C1072" s="165"/>
      <c r="D1072" s="165"/>
      <c r="E1072" s="165"/>
      <c r="F1072" s="165"/>
      <c r="G1072" s="165"/>
      <c r="H1072" s="165"/>
      <c r="I1072" s="165"/>
      <c r="J1072" s="165"/>
      <c r="K1072" s="165"/>
      <c r="L1072" s="165"/>
      <c r="M1072" s="10"/>
      <c r="N1072" s="5" t="s">
        <v>27</v>
      </c>
      <c r="O1072" s="5" t="s">
        <v>28</v>
      </c>
      <c r="P1072" s="6">
        <v>30.6</v>
      </c>
      <c r="Q1072" s="7">
        <f>ROUND(K1069,2)*P1072</f>
        <v>204.71400000000003</v>
      </c>
    </row>
    <row r="1073" spans="1:17" ht="24" hidden="1" x14ac:dyDescent="0.25">
      <c r="A1073" s="165"/>
      <c r="B1073" s="165"/>
      <c r="C1073" s="165"/>
      <c r="D1073" s="165"/>
      <c r="E1073" s="165"/>
      <c r="F1073" s="165"/>
      <c r="G1073" s="165"/>
      <c r="H1073" s="165"/>
      <c r="I1073" s="165"/>
      <c r="J1073" s="165"/>
      <c r="K1073" s="165"/>
      <c r="L1073" s="165"/>
      <c r="M1073" s="10"/>
      <c r="N1073" s="5" t="s">
        <v>45</v>
      </c>
      <c r="O1073" s="5" t="s">
        <v>46</v>
      </c>
      <c r="P1073" s="6">
        <v>30.6</v>
      </c>
      <c r="Q1073" s="7">
        <f>ROUND(K1069,2)*P1073</f>
        <v>204.71400000000003</v>
      </c>
    </row>
    <row r="1074" spans="1:17" ht="24" hidden="1" x14ac:dyDescent="0.25">
      <c r="A1074" s="165"/>
      <c r="B1074" s="165"/>
      <c r="C1074" s="165"/>
      <c r="D1074" s="165"/>
      <c r="E1074" s="165"/>
      <c r="F1074" s="165"/>
      <c r="G1074" s="165"/>
      <c r="H1074" s="165"/>
      <c r="I1074" s="165"/>
      <c r="J1074" s="165"/>
      <c r="K1074" s="165"/>
      <c r="L1074" s="165"/>
      <c r="M1074" s="10"/>
      <c r="N1074" s="5" t="s">
        <v>47</v>
      </c>
      <c r="O1074" s="5" t="s">
        <v>48</v>
      </c>
      <c r="P1074" s="6">
        <v>25.5</v>
      </c>
      <c r="Q1074" s="7">
        <f>ROUND(K1069,2)*P1074</f>
        <v>170.595</v>
      </c>
    </row>
    <row r="1075" spans="1:17" ht="24" hidden="1" x14ac:dyDescent="0.25">
      <c r="A1075" s="165"/>
      <c r="B1075" s="165"/>
      <c r="C1075" s="165"/>
      <c r="D1075" s="165"/>
      <c r="E1075" s="165"/>
      <c r="F1075" s="165"/>
      <c r="G1075" s="165"/>
      <c r="H1075" s="165"/>
      <c r="I1075" s="165"/>
      <c r="J1075" s="165"/>
      <c r="K1075" s="165"/>
      <c r="L1075" s="165"/>
      <c r="M1075" s="10"/>
      <c r="N1075" s="5" t="s">
        <v>49</v>
      </c>
      <c r="O1075" s="5" t="s">
        <v>50</v>
      </c>
      <c r="P1075" s="6">
        <v>25.5</v>
      </c>
      <c r="Q1075" s="7">
        <f>ROUND(K1069,2)*P1075</f>
        <v>170.595</v>
      </c>
    </row>
    <row r="1076" spans="1:17" ht="24" hidden="1" x14ac:dyDescent="0.25">
      <c r="A1076" s="165"/>
      <c r="B1076" s="165"/>
      <c r="C1076" s="165"/>
      <c r="D1076" s="165"/>
      <c r="E1076" s="165"/>
      <c r="F1076" s="165"/>
      <c r="G1076" s="165"/>
      <c r="H1076" s="165"/>
      <c r="I1076" s="165"/>
      <c r="J1076" s="165"/>
      <c r="K1076" s="165"/>
      <c r="L1076" s="165"/>
      <c r="M1076" s="10"/>
      <c r="N1076" s="5" t="s">
        <v>51</v>
      </c>
      <c r="O1076" s="5" t="s">
        <v>52</v>
      </c>
      <c r="P1076" s="6">
        <v>25.5</v>
      </c>
      <c r="Q1076" s="7">
        <f>ROUND(K1069,2)*P1076</f>
        <v>170.595</v>
      </c>
    </row>
    <row r="1077" spans="1:17" ht="24" hidden="1" x14ac:dyDescent="0.25">
      <c r="A1077" s="165"/>
      <c r="B1077" s="165"/>
      <c r="C1077" s="165"/>
      <c r="D1077" s="165"/>
      <c r="E1077" s="165"/>
      <c r="F1077" s="165"/>
      <c r="G1077" s="165"/>
      <c r="H1077" s="165"/>
      <c r="I1077" s="165"/>
      <c r="J1077" s="165"/>
      <c r="K1077" s="165"/>
      <c r="L1077" s="165"/>
      <c r="M1077" s="10"/>
      <c r="N1077" s="5" t="s">
        <v>53</v>
      </c>
      <c r="O1077" s="5" t="s">
        <v>54</v>
      </c>
      <c r="P1077" s="6">
        <v>25.5</v>
      </c>
      <c r="Q1077" s="7">
        <f>ROUND(K1069,2)*P1077</f>
        <v>170.595</v>
      </c>
    </row>
    <row r="1078" spans="1:17" ht="24" x14ac:dyDescent="0.25">
      <c r="A1078" s="166" t="s">
        <v>20</v>
      </c>
      <c r="B1078" s="160" t="s">
        <v>411</v>
      </c>
      <c r="C1078" s="160" t="s">
        <v>22</v>
      </c>
      <c r="D1078" s="160" t="s">
        <v>412</v>
      </c>
      <c r="E1078" s="160" t="s">
        <v>413</v>
      </c>
      <c r="F1078" s="161">
        <f>P1078+P1079+P1080+P1081+P1082+P1083+P1084+P1085+P1086</f>
        <v>435</v>
      </c>
      <c r="G1078" s="160" t="s">
        <v>40</v>
      </c>
      <c r="H1078" s="162">
        <v>25.43</v>
      </c>
      <c r="I1078" s="162">
        <v>25.43</v>
      </c>
      <c r="J1078" s="163">
        <v>0.25</v>
      </c>
      <c r="K1078" s="162">
        <f>ROUND(I1078,2)+(ROUND(I1078,2)*J1078)</f>
        <v>31.787500000000001</v>
      </c>
      <c r="L1078" s="164">
        <f>ROUND(Q1078,2)+ROUND(Q1079,2)+ROUND(Q1080,2)+ROUND(Q1081,2)+ROUND(Q1082,2)+ROUND(Q1083,2)+ROUND(Q1084,2)+ROUND(Q1085,2)+ROUND(Q1086,2)</f>
        <v>13828.679999999997</v>
      </c>
      <c r="M1078" s="9" t="s">
        <v>18</v>
      </c>
      <c r="N1078" s="5" t="s">
        <v>17</v>
      </c>
      <c r="O1078" s="5" t="s">
        <v>26</v>
      </c>
      <c r="P1078" s="6">
        <v>52.2</v>
      </c>
      <c r="Q1078" s="7">
        <f>ROUND(K1078,2)*P1078</f>
        <v>1659.4380000000001</v>
      </c>
    </row>
    <row r="1079" spans="1:17" ht="24" x14ac:dyDescent="0.25">
      <c r="A1079" s="165"/>
      <c r="B1079" s="165"/>
      <c r="C1079" s="165"/>
      <c r="D1079" s="165"/>
      <c r="E1079" s="165"/>
      <c r="F1079" s="165"/>
      <c r="G1079" s="165"/>
      <c r="H1079" s="165"/>
      <c r="I1079" s="165"/>
      <c r="J1079" s="165"/>
      <c r="K1079" s="165"/>
      <c r="L1079" s="165"/>
      <c r="M1079" s="10"/>
      <c r="N1079" s="5" t="s">
        <v>41</v>
      </c>
      <c r="O1079" s="5" t="s">
        <v>42</v>
      </c>
      <c r="P1079" s="6">
        <v>52.2</v>
      </c>
      <c r="Q1079" s="7">
        <f>ROUND(K1078,2)*P1079</f>
        <v>1659.4380000000001</v>
      </c>
    </row>
    <row r="1080" spans="1:17" ht="21" customHeight="1" x14ac:dyDescent="0.25">
      <c r="A1080" s="165"/>
      <c r="B1080" s="165"/>
      <c r="C1080" s="165"/>
      <c r="D1080" s="165"/>
      <c r="E1080" s="165"/>
      <c r="F1080" s="165"/>
      <c r="G1080" s="165"/>
      <c r="H1080" s="165"/>
      <c r="I1080" s="165"/>
      <c r="J1080" s="165"/>
      <c r="K1080" s="165"/>
      <c r="L1080" s="165"/>
      <c r="M1080" s="10"/>
      <c r="N1080" s="5" t="s">
        <v>43</v>
      </c>
      <c r="O1080" s="5" t="s">
        <v>44</v>
      </c>
      <c r="P1080" s="6">
        <v>52.2</v>
      </c>
      <c r="Q1080" s="7">
        <f>ROUND(K1078,2)*P1080</f>
        <v>1659.4380000000001</v>
      </c>
    </row>
    <row r="1081" spans="1:17" ht="15.75" hidden="1" customHeight="1" x14ac:dyDescent="0.25">
      <c r="A1081" s="165"/>
      <c r="B1081" s="165"/>
      <c r="C1081" s="165"/>
      <c r="D1081" s="165"/>
      <c r="E1081" s="165"/>
      <c r="F1081" s="165"/>
      <c r="G1081" s="165"/>
      <c r="H1081" s="165"/>
      <c r="I1081" s="165"/>
      <c r="J1081" s="165"/>
      <c r="K1081" s="165"/>
      <c r="L1081" s="165"/>
      <c r="M1081" s="10"/>
      <c r="N1081" s="5" t="s">
        <v>27</v>
      </c>
      <c r="O1081" s="5" t="s">
        <v>28</v>
      </c>
      <c r="P1081" s="6">
        <v>52.2</v>
      </c>
      <c r="Q1081" s="7">
        <f>ROUND(K1078,2)*P1081</f>
        <v>1659.4380000000001</v>
      </c>
    </row>
    <row r="1082" spans="1:17" ht="24" hidden="1" x14ac:dyDescent="0.25">
      <c r="A1082" s="165"/>
      <c r="B1082" s="165"/>
      <c r="C1082" s="165"/>
      <c r="D1082" s="165"/>
      <c r="E1082" s="165"/>
      <c r="F1082" s="165"/>
      <c r="G1082" s="165"/>
      <c r="H1082" s="165"/>
      <c r="I1082" s="165"/>
      <c r="J1082" s="165"/>
      <c r="K1082" s="165"/>
      <c r="L1082" s="165"/>
      <c r="M1082" s="10"/>
      <c r="N1082" s="5" t="s">
        <v>45</v>
      </c>
      <c r="O1082" s="5" t="s">
        <v>46</v>
      </c>
      <c r="P1082" s="6">
        <v>52.2</v>
      </c>
      <c r="Q1082" s="7">
        <f>ROUND(K1078,2)*P1082</f>
        <v>1659.4380000000001</v>
      </c>
    </row>
    <row r="1083" spans="1:17" ht="24" hidden="1" x14ac:dyDescent="0.25">
      <c r="A1083" s="165"/>
      <c r="B1083" s="165"/>
      <c r="C1083" s="165"/>
      <c r="D1083" s="165"/>
      <c r="E1083" s="165"/>
      <c r="F1083" s="165"/>
      <c r="G1083" s="165"/>
      <c r="H1083" s="165"/>
      <c r="I1083" s="165"/>
      <c r="J1083" s="165"/>
      <c r="K1083" s="165"/>
      <c r="L1083" s="165"/>
      <c r="M1083" s="10"/>
      <c r="N1083" s="5" t="s">
        <v>47</v>
      </c>
      <c r="O1083" s="5" t="s">
        <v>48</v>
      </c>
      <c r="P1083" s="6">
        <v>43.5</v>
      </c>
      <c r="Q1083" s="7">
        <f>ROUND(K1078,2)*P1083</f>
        <v>1382.865</v>
      </c>
    </row>
    <row r="1084" spans="1:17" ht="24" hidden="1" x14ac:dyDescent="0.25">
      <c r="A1084" s="165"/>
      <c r="B1084" s="165"/>
      <c r="C1084" s="165"/>
      <c r="D1084" s="165"/>
      <c r="E1084" s="165"/>
      <c r="F1084" s="165"/>
      <c r="G1084" s="165"/>
      <c r="H1084" s="165"/>
      <c r="I1084" s="165"/>
      <c r="J1084" s="165"/>
      <c r="K1084" s="165"/>
      <c r="L1084" s="165"/>
      <c r="M1084" s="10"/>
      <c r="N1084" s="5" t="s">
        <v>49</v>
      </c>
      <c r="O1084" s="5" t="s">
        <v>50</v>
      </c>
      <c r="P1084" s="6">
        <v>43.5</v>
      </c>
      <c r="Q1084" s="7">
        <f>ROUND(K1078,2)*P1084</f>
        <v>1382.865</v>
      </c>
    </row>
    <row r="1085" spans="1:17" ht="24" hidden="1" x14ac:dyDescent="0.25">
      <c r="A1085" s="165"/>
      <c r="B1085" s="165"/>
      <c r="C1085" s="165"/>
      <c r="D1085" s="165"/>
      <c r="E1085" s="165"/>
      <c r="F1085" s="165"/>
      <c r="G1085" s="165"/>
      <c r="H1085" s="165"/>
      <c r="I1085" s="165"/>
      <c r="J1085" s="165"/>
      <c r="K1085" s="165"/>
      <c r="L1085" s="165"/>
      <c r="M1085" s="10"/>
      <c r="N1085" s="5" t="s">
        <v>51</v>
      </c>
      <c r="O1085" s="5" t="s">
        <v>52</v>
      </c>
      <c r="P1085" s="6">
        <v>43.5</v>
      </c>
      <c r="Q1085" s="7">
        <f>ROUND(K1078,2)*P1085</f>
        <v>1382.865</v>
      </c>
    </row>
    <row r="1086" spans="1:17" ht="24" hidden="1" x14ac:dyDescent="0.25">
      <c r="A1086" s="165"/>
      <c r="B1086" s="165"/>
      <c r="C1086" s="165"/>
      <c r="D1086" s="165"/>
      <c r="E1086" s="165"/>
      <c r="F1086" s="165"/>
      <c r="G1086" s="165"/>
      <c r="H1086" s="165"/>
      <c r="I1086" s="165"/>
      <c r="J1086" s="165"/>
      <c r="K1086" s="165"/>
      <c r="L1086" s="165"/>
      <c r="M1086" s="10"/>
      <c r="N1086" s="5" t="s">
        <v>53</v>
      </c>
      <c r="O1086" s="5" t="s">
        <v>54</v>
      </c>
      <c r="P1086" s="6">
        <v>43.5</v>
      </c>
      <c r="Q1086" s="7">
        <f>ROUND(K1078,2)*P1086</f>
        <v>1382.865</v>
      </c>
    </row>
    <row r="1087" spans="1:17" ht="24" x14ac:dyDescent="0.25">
      <c r="A1087" s="160" t="s">
        <v>20</v>
      </c>
      <c r="B1087" s="160" t="s">
        <v>414</v>
      </c>
      <c r="C1087" s="160" t="s">
        <v>63</v>
      </c>
      <c r="D1087" s="160" t="s">
        <v>415</v>
      </c>
      <c r="E1087" s="160" t="s">
        <v>416</v>
      </c>
      <c r="F1087" s="161">
        <f>P1087+P1088+P1089+P1090+P1091+P1092+P1093+P1094+P1095</f>
        <v>50</v>
      </c>
      <c r="G1087" s="160" t="s">
        <v>36</v>
      </c>
      <c r="H1087" s="162">
        <v>297.11</v>
      </c>
      <c r="I1087" s="162">
        <v>297.11</v>
      </c>
      <c r="J1087" s="163">
        <v>0.25</v>
      </c>
      <c r="K1087" s="162">
        <f>ROUND(I1087,2)+(ROUND(I1087,2)*J1087)</f>
        <v>371.38750000000005</v>
      </c>
      <c r="L1087" s="164">
        <f>ROUND(Q1087,2)+ROUND(Q1088,2)+ROUND(Q1089,2)+ROUND(Q1090,2)+ROUND(Q1091,2)+ROUND(Q1092,2)+ROUND(Q1093,2)+ROUND(Q1094,2)+ROUND(Q1095,2)</f>
        <v>18569.500000000004</v>
      </c>
      <c r="M1087" s="9" t="s">
        <v>18</v>
      </c>
      <c r="N1087" s="5" t="s">
        <v>17</v>
      </c>
      <c r="O1087" s="5" t="s">
        <v>26</v>
      </c>
      <c r="P1087" s="6">
        <v>6</v>
      </c>
      <c r="Q1087" s="7">
        <f>ROUND(K1087,2)*P1087</f>
        <v>2228.34</v>
      </c>
    </row>
    <row r="1088" spans="1:17" ht="24" x14ac:dyDescent="0.25">
      <c r="A1088" s="165"/>
      <c r="B1088" s="165"/>
      <c r="C1088" s="165"/>
      <c r="D1088" s="165"/>
      <c r="E1088" s="165"/>
      <c r="F1088" s="165"/>
      <c r="G1088" s="165"/>
      <c r="H1088" s="165"/>
      <c r="I1088" s="165"/>
      <c r="J1088" s="165"/>
      <c r="K1088" s="165"/>
      <c r="L1088" s="165"/>
      <c r="M1088" s="10"/>
      <c r="N1088" s="5" t="s">
        <v>41</v>
      </c>
      <c r="O1088" s="5" t="s">
        <v>42</v>
      </c>
      <c r="P1088" s="6">
        <v>6</v>
      </c>
      <c r="Q1088" s="7">
        <f>ROUND(K1087,2)*P1088</f>
        <v>2228.34</v>
      </c>
    </row>
    <row r="1089" spans="1:17" ht="24" x14ac:dyDescent="0.25">
      <c r="A1089" s="165"/>
      <c r="B1089" s="165"/>
      <c r="C1089" s="165"/>
      <c r="D1089" s="165"/>
      <c r="E1089" s="165"/>
      <c r="F1089" s="165"/>
      <c r="G1089" s="165"/>
      <c r="H1089" s="165"/>
      <c r="I1089" s="165"/>
      <c r="J1089" s="165"/>
      <c r="K1089" s="165"/>
      <c r="L1089" s="165"/>
      <c r="M1089" s="10"/>
      <c r="N1089" s="5" t="s">
        <v>43</v>
      </c>
      <c r="O1089" s="5" t="s">
        <v>44</v>
      </c>
      <c r="P1089" s="6">
        <v>6</v>
      </c>
      <c r="Q1089" s="7">
        <f>ROUND(K1087,2)*P1089</f>
        <v>2228.34</v>
      </c>
    </row>
    <row r="1090" spans="1:17" ht="15.75" customHeight="1" x14ac:dyDescent="0.25">
      <c r="A1090" s="165"/>
      <c r="B1090" s="165"/>
      <c r="C1090" s="165"/>
      <c r="D1090" s="165"/>
      <c r="E1090" s="165"/>
      <c r="F1090" s="165"/>
      <c r="G1090" s="165"/>
      <c r="H1090" s="165"/>
      <c r="I1090" s="165"/>
      <c r="J1090" s="165"/>
      <c r="K1090" s="165"/>
      <c r="L1090" s="165"/>
      <c r="M1090" s="10"/>
      <c r="N1090" s="5" t="s">
        <v>27</v>
      </c>
      <c r="O1090" s="5" t="s">
        <v>28</v>
      </c>
      <c r="P1090" s="6">
        <v>6</v>
      </c>
      <c r="Q1090" s="7">
        <f>ROUND(K1087,2)*P1090</f>
        <v>2228.34</v>
      </c>
    </row>
    <row r="1091" spans="1:17" ht="24" hidden="1" x14ac:dyDescent="0.25">
      <c r="A1091" s="165"/>
      <c r="B1091" s="165"/>
      <c r="C1091" s="165"/>
      <c r="D1091" s="165"/>
      <c r="E1091" s="165"/>
      <c r="F1091" s="165"/>
      <c r="G1091" s="165"/>
      <c r="H1091" s="165"/>
      <c r="I1091" s="165"/>
      <c r="J1091" s="165"/>
      <c r="K1091" s="165"/>
      <c r="L1091" s="165"/>
      <c r="M1091" s="10"/>
      <c r="N1091" s="5" t="s">
        <v>45</v>
      </c>
      <c r="O1091" s="5" t="s">
        <v>46</v>
      </c>
      <c r="P1091" s="6">
        <v>6</v>
      </c>
      <c r="Q1091" s="7">
        <f>ROUND(K1087,2)*P1091</f>
        <v>2228.34</v>
      </c>
    </row>
    <row r="1092" spans="1:17" ht="24" hidden="1" x14ac:dyDescent="0.25">
      <c r="A1092" s="165"/>
      <c r="B1092" s="165"/>
      <c r="C1092" s="165"/>
      <c r="D1092" s="165"/>
      <c r="E1092" s="165"/>
      <c r="F1092" s="165"/>
      <c r="G1092" s="165"/>
      <c r="H1092" s="165"/>
      <c r="I1092" s="165"/>
      <c r="J1092" s="165"/>
      <c r="K1092" s="165"/>
      <c r="L1092" s="165"/>
      <c r="M1092" s="10"/>
      <c r="N1092" s="5" t="s">
        <v>47</v>
      </c>
      <c r="O1092" s="5" t="s">
        <v>48</v>
      </c>
      <c r="P1092" s="6">
        <v>5</v>
      </c>
      <c r="Q1092" s="7">
        <f>ROUND(K1087,2)*P1092</f>
        <v>1856.9499999999998</v>
      </c>
    </row>
    <row r="1093" spans="1:17" ht="24" hidden="1" x14ac:dyDescent="0.25">
      <c r="A1093" s="165"/>
      <c r="B1093" s="165"/>
      <c r="C1093" s="165"/>
      <c r="D1093" s="165"/>
      <c r="E1093" s="165"/>
      <c r="F1093" s="165"/>
      <c r="G1093" s="165"/>
      <c r="H1093" s="165"/>
      <c r="I1093" s="165"/>
      <c r="J1093" s="165"/>
      <c r="K1093" s="165"/>
      <c r="L1093" s="165"/>
      <c r="M1093" s="10"/>
      <c r="N1093" s="5" t="s">
        <v>49</v>
      </c>
      <c r="O1093" s="5" t="s">
        <v>50</v>
      </c>
      <c r="P1093" s="6">
        <v>5</v>
      </c>
      <c r="Q1093" s="7">
        <f>ROUND(K1087,2)*P1093</f>
        <v>1856.9499999999998</v>
      </c>
    </row>
    <row r="1094" spans="1:17" ht="24" hidden="1" x14ac:dyDescent="0.25">
      <c r="A1094" s="165"/>
      <c r="B1094" s="165"/>
      <c r="C1094" s="165"/>
      <c r="D1094" s="165"/>
      <c r="E1094" s="165"/>
      <c r="F1094" s="165"/>
      <c r="G1094" s="165"/>
      <c r="H1094" s="165"/>
      <c r="I1094" s="165"/>
      <c r="J1094" s="165"/>
      <c r="K1094" s="165"/>
      <c r="L1094" s="165"/>
      <c r="M1094" s="10"/>
      <c r="N1094" s="5" t="s">
        <v>51</v>
      </c>
      <c r="O1094" s="5" t="s">
        <v>52</v>
      </c>
      <c r="P1094" s="6">
        <v>5</v>
      </c>
      <c r="Q1094" s="7">
        <f>ROUND(K1087,2)*P1094</f>
        <v>1856.9499999999998</v>
      </c>
    </row>
    <row r="1095" spans="1:17" ht="24" hidden="1" x14ac:dyDescent="0.25">
      <c r="A1095" s="165"/>
      <c r="B1095" s="165"/>
      <c r="C1095" s="165"/>
      <c r="D1095" s="165"/>
      <c r="E1095" s="165"/>
      <c r="F1095" s="165"/>
      <c r="G1095" s="165"/>
      <c r="H1095" s="165"/>
      <c r="I1095" s="165"/>
      <c r="J1095" s="165"/>
      <c r="K1095" s="165"/>
      <c r="L1095" s="165"/>
      <c r="M1095" s="10"/>
      <c r="N1095" s="5" t="s">
        <v>53</v>
      </c>
      <c r="O1095" s="5" t="s">
        <v>54</v>
      </c>
      <c r="P1095" s="6">
        <v>5</v>
      </c>
      <c r="Q1095" s="7">
        <f>ROUND(K1087,2)*P1095</f>
        <v>1856.9499999999998</v>
      </c>
    </row>
    <row r="1096" spans="1:17" ht="24" x14ac:dyDescent="0.25">
      <c r="A1096" s="160" t="s">
        <v>20</v>
      </c>
      <c r="B1096" s="160" t="s">
        <v>417</v>
      </c>
      <c r="C1096" s="160" t="s">
        <v>22</v>
      </c>
      <c r="D1096" s="160" t="s">
        <v>418</v>
      </c>
      <c r="E1096" s="160" t="s">
        <v>419</v>
      </c>
      <c r="F1096" s="161">
        <f>P1096+P1097+P1098+P1099+P1100+P1101+P1102+P1103+P1104</f>
        <v>50</v>
      </c>
      <c r="G1096" s="160" t="s">
        <v>36</v>
      </c>
      <c r="H1096" s="162">
        <v>141.99</v>
      </c>
      <c r="I1096" s="162">
        <v>141.99</v>
      </c>
      <c r="J1096" s="163">
        <v>0.25</v>
      </c>
      <c r="K1096" s="162">
        <f>ROUND(I1096,2)+(ROUND(I1096,2)*J1096)</f>
        <v>177.48750000000001</v>
      </c>
      <c r="L1096" s="164">
        <f>ROUND(Q1096,2)+ROUND(Q1097,2)+ROUND(Q1098,2)+ROUND(Q1099,2)+ROUND(Q1100,2)+ROUND(Q1101,2)+ROUND(Q1102,2)+ROUND(Q1103,2)+ROUND(Q1104,2)</f>
        <v>8874.5</v>
      </c>
      <c r="M1096" s="9" t="s">
        <v>18</v>
      </c>
      <c r="N1096" s="5" t="s">
        <v>17</v>
      </c>
      <c r="O1096" s="5" t="s">
        <v>26</v>
      </c>
      <c r="P1096" s="6">
        <v>6</v>
      </c>
      <c r="Q1096" s="7">
        <f>ROUND(K1096,2)*P1096</f>
        <v>1064.94</v>
      </c>
    </row>
    <row r="1097" spans="1:17" ht="24" x14ac:dyDescent="0.25">
      <c r="A1097" s="165"/>
      <c r="B1097" s="165"/>
      <c r="C1097" s="165"/>
      <c r="D1097" s="165"/>
      <c r="E1097" s="165"/>
      <c r="F1097" s="165"/>
      <c r="G1097" s="165"/>
      <c r="H1097" s="165"/>
      <c r="I1097" s="165"/>
      <c r="J1097" s="165"/>
      <c r="K1097" s="165"/>
      <c r="L1097" s="165"/>
      <c r="M1097" s="10"/>
      <c r="N1097" s="5" t="s">
        <v>41</v>
      </c>
      <c r="O1097" s="5" t="s">
        <v>42</v>
      </c>
      <c r="P1097" s="6">
        <v>6</v>
      </c>
      <c r="Q1097" s="7">
        <f>ROUND(K1096,2)*P1097</f>
        <v>1064.94</v>
      </c>
    </row>
    <row r="1098" spans="1:17" ht="24" x14ac:dyDescent="0.25">
      <c r="A1098" s="165"/>
      <c r="B1098" s="165"/>
      <c r="C1098" s="165"/>
      <c r="D1098" s="165"/>
      <c r="E1098" s="165"/>
      <c r="F1098" s="165"/>
      <c r="G1098" s="165"/>
      <c r="H1098" s="165"/>
      <c r="I1098" s="165"/>
      <c r="J1098" s="165"/>
      <c r="K1098" s="165"/>
      <c r="L1098" s="165"/>
      <c r="M1098" s="10"/>
      <c r="N1098" s="5" t="s">
        <v>43</v>
      </c>
      <c r="O1098" s="5" t="s">
        <v>44</v>
      </c>
      <c r="P1098" s="6">
        <v>6</v>
      </c>
      <c r="Q1098" s="7">
        <f>ROUND(K1096,2)*P1098</f>
        <v>1064.94</v>
      </c>
    </row>
    <row r="1099" spans="1:17" ht="2.25" customHeight="1" x14ac:dyDescent="0.25">
      <c r="A1099" s="165"/>
      <c r="B1099" s="165"/>
      <c r="C1099" s="165"/>
      <c r="D1099" s="165"/>
      <c r="E1099" s="165"/>
      <c r="F1099" s="165"/>
      <c r="G1099" s="165"/>
      <c r="H1099" s="165"/>
      <c r="I1099" s="165"/>
      <c r="J1099" s="165"/>
      <c r="K1099" s="165"/>
      <c r="L1099" s="165"/>
      <c r="M1099" s="10"/>
      <c r="N1099" s="5" t="s">
        <v>27</v>
      </c>
      <c r="O1099" s="5" t="s">
        <v>28</v>
      </c>
      <c r="P1099" s="6">
        <v>6</v>
      </c>
      <c r="Q1099" s="7">
        <f>ROUND(K1096,2)*P1099</f>
        <v>1064.94</v>
      </c>
    </row>
    <row r="1100" spans="1:17" ht="24" hidden="1" x14ac:dyDescent="0.25">
      <c r="A1100" s="165"/>
      <c r="B1100" s="165"/>
      <c r="C1100" s="165"/>
      <c r="D1100" s="165"/>
      <c r="E1100" s="165"/>
      <c r="F1100" s="165"/>
      <c r="G1100" s="165"/>
      <c r="H1100" s="165"/>
      <c r="I1100" s="165"/>
      <c r="J1100" s="165"/>
      <c r="K1100" s="165"/>
      <c r="L1100" s="165"/>
      <c r="M1100" s="10"/>
      <c r="N1100" s="5" t="s">
        <v>45</v>
      </c>
      <c r="O1100" s="5" t="s">
        <v>46</v>
      </c>
      <c r="P1100" s="6">
        <v>6</v>
      </c>
      <c r="Q1100" s="7">
        <f>ROUND(K1096,2)*P1100</f>
        <v>1064.94</v>
      </c>
    </row>
    <row r="1101" spans="1:17" ht="24" hidden="1" x14ac:dyDescent="0.25">
      <c r="A1101" s="165"/>
      <c r="B1101" s="165"/>
      <c r="C1101" s="165"/>
      <c r="D1101" s="165"/>
      <c r="E1101" s="165"/>
      <c r="F1101" s="165"/>
      <c r="G1101" s="165"/>
      <c r="H1101" s="165"/>
      <c r="I1101" s="165"/>
      <c r="J1101" s="165"/>
      <c r="K1101" s="165"/>
      <c r="L1101" s="165"/>
      <c r="M1101" s="10"/>
      <c r="N1101" s="5" t="s">
        <v>47</v>
      </c>
      <c r="O1101" s="5" t="s">
        <v>48</v>
      </c>
      <c r="P1101" s="6">
        <v>5</v>
      </c>
      <c r="Q1101" s="7">
        <f>ROUND(K1096,2)*P1101</f>
        <v>887.45</v>
      </c>
    </row>
    <row r="1102" spans="1:17" ht="24" hidden="1" x14ac:dyDescent="0.25">
      <c r="A1102" s="165"/>
      <c r="B1102" s="165"/>
      <c r="C1102" s="165"/>
      <c r="D1102" s="165"/>
      <c r="E1102" s="165"/>
      <c r="F1102" s="165"/>
      <c r="G1102" s="165"/>
      <c r="H1102" s="165"/>
      <c r="I1102" s="165"/>
      <c r="J1102" s="165"/>
      <c r="K1102" s="165"/>
      <c r="L1102" s="165"/>
      <c r="M1102" s="10"/>
      <c r="N1102" s="5" t="s">
        <v>49</v>
      </c>
      <c r="O1102" s="5" t="s">
        <v>50</v>
      </c>
      <c r="P1102" s="6">
        <v>5</v>
      </c>
      <c r="Q1102" s="7">
        <f>ROUND(K1096,2)*P1102</f>
        <v>887.45</v>
      </c>
    </row>
    <row r="1103" spans="1:17" ht="24" hidden="1" x14ac:dyDescent="0.25">
      <c r="A1103" s="165"/>
      <c r="B1103" s="165"/>
      <c r="C1103" s="165"/>
      <c r="D1103" s="165"/>
      <c r="E1103" s="165"/>
      <c r="F1103" s="165"/>
      <c r="G1103" s="165"/>
      <c r="H1103" s="165"/>
      <c r="I1103" s="165"/>
      <c r="J1103" s="165"/>
      <c r="K1103" s="165"/>
      <c r="L1103" s="165"/>
      <c r="M1103" s="10"/>
      <c r="N1103" s="5" t="s">
        <v>51</v>
      </c>
      <c r="O1103" s="5" t="s">
        <v>52</v>
      </c>
      <c r="P1103" s="6">
        <v>5</v>
      </c>
      <c r="Q1103" s="7">
        <f>ROUND(K1096,2)*P1103</f>
        <v>887.45</v>
      </c>
    </row>
    <row r="1104" spans="1:17" ht="24" hidden="1" x14ac:dyDescent="0.25">
      <c r="A1104" s="165"/>
      <c r="B1104" s="165"/>
      <c r="C1104" s="165"/>
      <c r="D1104" s="165"/>
      <c r="E1104" s="165"/>
      <c r="F1104" s="165"/>
      <c r="G1104" s="165"/>
      <c r="H1104" s="165"/>
      <c r="I1104" s="165"/>
      <c r="J1104" s="165"/>
      <c r="K1104" s="165"/>
      <c r="L1104" s="165"/>
      <c r="M1104" s="10"/>
      <c r="N1104" s="5" t="s">
        <v>53</v>
      </c>
      <c r="O1104" s="5" t="s">
        <v>54</v>
      </c>
      <c r="P1104" s="6">
        <v>5</v>
      </c>
      <c r="Q1104" s="7">
        <f>ROUND(K1096,2)*P1104</f>
        <v>887.45</v>
      </c>
    </row>
    <row r="1105" spans="1:17" ht="24" x14ac:dyDescent="0.25">
      <c r="A1105" s="160" t="s">
        <v>20</v>
      </c>
      <c r="B1105" s="160" t="s">
        <v>420</v>
      </c>
      <c r="C1105" s="160" t="s">
        <v>22</v>
      </c>
      <c r="D1105" s="160" t="s">
        <v>421</v>
      </c>
      <c r="E1105" s="160" t="s">
        <v>422</v>
      </c>
      <c r="F1105" s="161">
        <f>P1105+P1106+P1107+P1108+P1109+P1110+P1111+P1112+P1113</f>
        <v>150</v>
      </c>
      <c r="G1105" s="160" t="s">
        <v>36</v>
      </c>
      <c r="H1105" s="162">
        <v>149.80000000000001</v>
      </c>
      <c r="I1105" s="162">
        <v>149.80000000000001</v>
      </c>
      <c r="J1105" s="163">
        <v>0.25</v>
      </c>
      <c r="K1105" s="162">
        <f>ROUND(I1105,2)+(ROUND(I1105,2)*J1105)</f>
        <v>187.25</v>
      </c>
      <c r="L1105" s="164">
        <f>ROUND(Q1105,2)+ROUND(Q1106,2)+ROUND(Q1107,2)+ROUND(Q1108,2)+ROUND(Q1109,2)+ROUND(Q1110,2)+ROUND(Q1111,2)+ROUND(Q1112,2)+ROUND(Q1113,2)</f>
        <v>28087.5</v>
      </c>
      <c r="M1105" s="9" t="s">
        <v>18</v>
      </c>
      <c r="N1105" s="5" t="s">
        <v>17</v>
      </c>
      <c r="O1105" s="5" t="s">
        <v>26</v>
      </c>
      <c r="P1105" s="6">
        <v>18</v>
      </c>
      <c r="Q1105" s="7">
        <f>ROUND(K1105,2)*P1105</f>
        <v>3370.5</v>
      </c>
    </row>
    <row r="1106" spans="1:17" ht="24" x14ac:dyDescent="0.25">
      <c r="A1106" s="165"/>
      <c r="B1106" s="165"/>
      <c r="C1106" s="165"/>
      <c r="D1106" s="165"/>
      <c r="E1106" s="165"/>
      <c r="F1106" s="165"/>
      <c r="G1106" s="165"/>
      <c r="H1106" s="165"/>
      <c r="I1106" s="165"/>
      <c r="J1106" s="165"/>
      <c r="K1106" s="165"/>
      <c r="L1106" s="165"/>
      <c r="M1106" s="10"/>
      <c r="N1106" s="5" t="s">
        <v>41</v>
      </c>
      <c r="O1106" s="5" t="s">
        <v>42</v>
      </c>
      <c r="P1106" s="6">
        <v>18</v>
      </c>
      <c r="Q1106" s="7">
        <f>ROUND(K1105,2)*P1106</f>
        <v>3370.5</v>
      </c>
    </row>
    <row r="1107" spans="1:17" ht="24" x14ac:dyDescent="0.25">
      <c r="A1107" s="165"/>
      <c r="B1107" s="165"/>
      <c r="C1107" s="165"/>
      <c r="D1107" s="165"/>
      <c r="E1107" s="165"/>
      <c r="F1107" s="165"/>
      <c r="G1107" s="165"/>
      <c r="H1107" s="165"/>
      <c r="I1107" s="165"/>
      <c r="J1107" s="165"/>
      <c r="K1107" s="165"/>
      <c r="L1107" s="165"/>
      <c r="M1107" s="10"/>
      <c r="N1107" s="5" t="s">
        <v>43</v>
      </c>
      <c r="O1107" s="5" t="s">
        <v>44</v>
      </c>
      <c r="P1107" s="6">
        <v>18</v>
      </c>
      <c r="Q1107" s="7">
        <f>ROUND(K1105,2)*P1107</f>
        <v>3370.5</v>
      </c>
    </row>
    <row r="1108" spans="1:17" ht="10.5" customHeight="1" x14ac:dyDescent="0.25">
      <c r="A1108" s="165"/>
      <c r="B1108" s="165"/>
      <c r="C1108" s="165"/>
      <c r="D1108" s="165"/>
      <c r="E1108" s="165"/>
      <c r="F1108" s="165"/>
      <c r="G1108" s="165"/>
      <c r="H1108" s="165"/>
      <c r="I1108" s="165"/>
      <c r="J1108" s="165"/>
      <c r="K1108" s="165"/>
      <c r="L1108" s="165"/>
      <c r="M1108" s="10"/>
      <c r="N1108" s="5" t="s">
        <v>27</v>
      </c>
      <c r="O1108" s="5" t="s">
        <v>28</v>
      </c>
      <c r="P1108" s="6">
        <v>18</v>
      </c>
      <c r="Q1108" s="7">
        <f>ROUND(K1105,2)*P1108</f>
        <v>3370.5</v>
      </c>
    </row>
    <row r="1109" spans="1:17" ht="3" hidden="1" customHeight="1" x14ac:dyDescent="0.25">
      <c r="A1109" s="165"/>
      <c r="B1109" s="165"/>
      <c r="C1109" s="165"/>
      <c r="D1109" s="165"/>
      <c r="E1109" s="165"/>
      <c r="F1109" s="165"/>
      <c r="G1109" s="165"/>
      <c r="H1109" s="165"/>
      <c r="I1109" s="165"/>
      <c r="J1109" s="165"/>
      <c r="K1109" s="165"/>
      <c r="L1109" s="165"/>
      <c r="M1109" s="10"/>
      <c r="N1109" s="5" t="s">
        <v>45</v>
      </c>
      <c r="O1109" s="5" t="s">
        <v>46</v>
      </c>
      <c r="P1109" s="6">
        <v>18</v>
      </c>
      <c r="Q1109" s="7">
        <f>ROUND(K1105,2)*P1109</f>
        <v>3370.5</v>
      </c>
    </row>
    <row r="1110" spans="1:17" ht="24" hidden="1" x14ac:dyDescent="0.25">
      <c r="A1110" s="165"/>
      <c r="B1110" s="165"/>
      <c r="C1110" s="165"/>
      <c r="D1110" s="165"/>
      <c r="E1110" s="165"/>
      <c r="F1110" s="165"/>
      <c r="G1110" s="165"/>
      <c r="H1110" s="165"/>
      <c r="I1110" s="165"/>
      <c r="J1110" s="165"/>
      <c r="K1110" s="165"/>
      <c r="L1110" s="165"/>
      <c r="M1110" s="10"/>
      <c r="N1110" s="5" t="s">
        <v>47</v>
      </c>
      <c r="O1110" s="5" t="s">
        <v>48</v>
      </c>
      <c r="P1110" s="6">
        <v>15</v>
      </c>
      <c r="Q1110" s="7">
        <f>ROUND(K1105,2)*P1110</f>
        <v>2808.75</v>
      </c>
    </row>
    <row r="1111" spans="1:17" ht="24" hidden="1" x14ac:dyDescent="0.25">
      <c r="A1111" s="165"/>
      <c r="B1111" s="165"/>
      <c r="C1111" s="165"/>
      <c r="D1111" s="165"/>
      <c r="E1111" s="165"/>
      <c r="F1111" s="165"/>
      <c r="G1111" s="165"/>
      <c r="H1111" s="165"/>
      <c r="I1111" s="165"/>
      <c r="J1111" s="165"/>
      <c r="K1111" s="165"/>
      <c r="L1111" s="165"/>
      <c r="M1111" s="10"/>
      <c r="N1111" s="5" t="s">
        <v>49</v>
      </c>
      <c r="O1111" s="5" t="s">
        <v>50</v>
      </c>
      <c r="P1111" s="6">
        <v>15</v>
      </c>
      <c r="Q1111" s="7">
        <f>ROUND(K1105,2)*P1111</f>
        <v>2808.75</v>
      </c>
    </row>
    <row r="1112" spans="1:17" ht="24" hidden="1" x14ac:dyDescent="0.25">
      <c r="A1112" s="165"/>
      <c r="B1112" s="165"/>
      <c r="C1112" s="165"/>
      <c r="D1112" s="165"/>
      <c r="E1112" s="165"/>
      <c r="F1112" s="165"/>
      <c r="G1112" s="165"/>
      <c r="H1112" s="165"/>
      <c r="I1112" s="165"/>
      <c r="J1112" s="165"/>
      <c r="K1112" s="165"/>
      <c r="L1112" s="165"/>
      <c r="M1112" s="10"/>
      <c r="N1112" s="5" t="s">
        <v>51</v>
      </c>
      <c r="O1112" s="5" t="s">
        <v>52</v>
      </c>
      <c r="P1112" s="6">
        <v>15</v>
      </c>
      <c r="Q1112" s="7">
        <f>ROUND(K1105,2)*P1112</f>
        <v>2808.75</v>
      </c>
    </row>
    <row r="1113" spans="1:17" ht="24" hidden="1" x14ac:dyDescent="0.25">
      <c r="A1113" s="165"/>
      <c r="B1113" s="165"/>
      <c r="C1113" s="165"/>
      <c r="D1113" s="165"/>
      <c r="E1113" s="165"/>
      <c r="F1113" s="165"/>
      <c r="G1113" s="165"/>
      <c r="H1113" s="165"/>
      <c r="I1113" s="165"/>
      <c r="J1113" s="165"/>
      <c r="K1113" s="165"/>
      <c r="L1113" s="165"/>
      <c r="M1113" s="10"/>
      <c r="N1113" s="5" t="s">
        <v>53</v>
      </c>
      <c r="O1113" s="5" t="s">
        <v>54</v>
      </c>
      <c r="P1113" s="6">
        <v>15</v>
      </c>
      <c r="Q1113" s="7">
        <f>ROUND(K1105,2)*P1113</f>
        <v>2808.75</v>
      </c>
    </row>
    <row r="1114" spans="1:17" ht="24" x14ac:dyDescent="0.25">
      <c r="A1114" s="160" t="s">
        <v>20</v>
      </c>
      <c r="B1114" s="160" t="s">
        <v>423</v>
      </c>
      <c r="C1114" s="160" t="s">
        <v>22</v>
      </c>
      <c r="D1114" s="160" t="s">
        <v>424</v>
      </c>
      <c r="E1114" s="160" t="s">
        <v>425</v>
      </c>
      <c r="F1114" s="161">
        <f>P1114+P1115+P1116+P1117+P1118+P1119+P1120+P1121+P1122</f>
        <v>100</v>
      </c>
      <c r="G1114" s="160" t="s">
        <v>36</v>
      </c>
      <c r="H1114" s="162">
        <v>27.3</v>
      </c>
      <c r="I1114" s="162">
        <v>27.3</v>
      </c>
      <c r="J1114" s="163">
        <v>0.25</v>
      </c>
      <c r="K1114" s="162">
        <f>ROUND(I1114,2)+(ROUND(I1114,2)*J1114)</f>
        <v>34.125</v>
      </c>
      <c r="L1114" s="164">
        <f>ROUND(Q1114,2)+ROUND(Q1115,2)+ROUND(Q1116,2)+ROUND(Q1117,2)+ROUND(Q1118,2)+ROUND(Q1119,2)+ROUND(Q1120,2)+ROUND(Q1121,2)+ROUND(Q1122,2)</f>
        <v>3413.0000000000005</v>
      </c>
      <c r="M1114" s="9" t="s">
        <v>18</v>
      </c>
      <c r="N1114" s="5" t="s">
        <v>17</v>
      </c>
      <c r="O1114" s="5" t="s">
        <v>26</v>
      </c>
      <c r="P1114" s="6">
        <v>12</v>
      </c>
      <c r="Q1114" s="7">
        <f>ROUND(K1114,2)*P1114</f>
        <v>409.56000000000006</v>
      </c>
    </row>
    <row r="1115" spans="1:17" ht="24" x14ac:dyDescent="0.25">
      <c r="A1115" s="165"/>
      <c r="B1115" s="165"/>
      <c r="C1115" s="165"/>
      <c r="D1115" s="165"/>
      <c r="E1115" s="165"/>
      <c r="F1115" s="165"/>
      <c r="G1115" s="165"/>
      <c r="H1115" s="165"/>
      <c r="I1115" s="165"/>
      <c r="J1115" s="165"/>
      <c r="K1115" s="165"/>
      <c r="L1115" s="165"/>
      <c r="M1115" s="10"/>
      <c r="N1115" s="5" t="s">
        <v>41</v>
      </c>
      <c r="O1115" s="5" t="s">
        <v>42</v>
      </c>
      <c r="P1115" s="6">
        <v>12</v>
      </c>
      <c r="Q1115" s="7">
        <f>ROUND(K1114,2)*P1115</f>
        <v>409.56000000000006</v>
      </c>
    </row>
    <row r="1116" spans="1:17" ht="8.25" customHeight="1" x14ac:dyDescent="0.25">
      <c r="A1116" s="165"/>
      <c r="B1116" s="165"/>
      <c r="C1116" s="165"/>
      <c r="D1116" s="165"/>
      <c r="E1116" s="165"/>
      <c r="F1116" s="165"/>
      <c r="G1116" s="165"/>
      <c r="H1116" s="165"/>
      <c r="I1116" s="165"/>
      <c r="J1116" s="165"/>
      <c r="K1116" s="165"/>
      <c r="L1116" s="165"/>
      <c r="M1116" s="10"/>
      <c r="N1116" s="5" t="s">
        <v>43</v>
      </c>
      <c r="O1116" s="5" t="s">
        <v>44</v>
      </c>
      <c r="P1116" s="6">
        <v>12</v>
      </c>
      <c r="Q1116" s="7">
        <f>ROUND(K1114,2)*P1116</f>
        <v>409.56000000000006</v>
      </c>
    </row>
    <row r="1117" spans="1:17" ht="24" hidden="1" x14ac:dyDescent="0.25">
      <c r="A1117" s="165"/>
      <c r="B1117" s="165"/>
      <c r="C1117" s="165"/>
      <c r="D1117" s="165"/>
      <c r="E1117" s="165"/>
      <c r="F1117" s="165"/>
      <c r="G1117" s="165"/>
      <c r="H1117" s="165"/>
      <c r="I1117" s="165"/>
      <c r="J1117" s="165"/>
      <c r="K1117" s="165"/>
      <c r="L1117" s="165"/>
      <c r="M1117" s="10"/>
      <c r="N1117" s="5" t="s">
        <v>27</v>
      </c>
      <c r="O1117" s="5" t="s">
        <v>28</v>
      </c>
      <c r="P1117" s="6">
        <v>12</v>
      </c>
      <c r="Q1117" s="7">
        <f>ROUND(K1114,2)*P1117</f>
        <v>409.56000000000006</v>
      </c>
    </row>
    <row r="1118" spans="1:17" ht="15" hidden="1" customHeight="1" x14ac:dyDescent="0.25">
      <c r="A1118" s="165"/>
      <c r="B1118" s="165"/>
      <c r="C1118" s="165"/>
      <c r="D1118" s="165"/>
      <c r="E1118" s="165"/>
      <c r="F1118" s="165"/>
      <c r="G1118" s="165"/>
      <c r="H1118" s="165"/>
      <c r="I1118" s="165"/>
      <c r="J1118" s="165"/>
      <c r="K1118" s="165"/>
      <c r="L1118" s="165"/>
      <c r="M1118" s="10"/>
      <c r="N1118" s="5" t="s">
        <v>45</v>
      </c>
      <c r="O1118" s="5" t="s">
        <v>46</v>
      </c>
      <c r="P1118" s="6">
        <v>12</v>
      </c>
      <c r="Q1118" s="7">
        <f>ROUND(K1114,2)*P1118</f>
        <v>409.56000000000006</v>
      </c>
    </row>
    <row r="1119" spans="1:17" ht="24" hidden="1" x14ac:dyDescent="0.25">
      <c r="A1119" s="165"/>
      <c r="B1119" s="165"/>
      <c r="C1119" s="165"/>
      <c r="D1119" s="165"/>
      <c r="E1119" s="165"/>
      <c r="F1119" s="165"/>
      <c r="G1119" s="165"/>
      <c r="H1119" s="165"/>
      <c r="I1119" s="165"/>
      <c r="J1119" s="165"/>
      <c r="K1119" s="165"/>
      <c r="L1119" s="165"/>
      <c r="M1119" s="10"/>
      <c r="N1119" s="5" t="s">
        <v>47</v>
      </c>
      <c r="O1119" s="5" t="s">
        <v>48</v>
      </c>
      <c r="P1119" s="6">
        <v>10</v>
      </c>
      <c r="Q1119" s="7">
        <f>ROUND(K1114,2)*P1119</f>
        <v>341.3</v>
      </c>
    </row>
    <row r="1120" spans="1:17" ht="24" hidden="1" x14ac:dyDescent="0.25">
      <c r="A1120" s="165"/>
      <c r="B1120" s="165"/>
      <c r="C1120" s="165"/>
      <c r="D1120" s="165"/>
      <c r="E1120" s="165"/>
      <c r="F1120" s="165"/>
      <c r="G1120" s="165"/>
      <c r="H1120" s="165"/>
      <c r="I1120" s="165"/>
      <c r="J1120" s="165"/>
      <c r="K1120" s="165"/>
      <c r="L1120" s="165"/>
      <c r="M1120" s="10"/>
      <c r="N1120" s="5" t="s">
        <v>49</v>
      </c>
      <c r="O1120" s="5" t="s">
        <v>50</v>
      </c>
      <c r="P1120" s="6">
        <v>10</v>
      </c>
      <c r="Q1120" s="7">
        <f>ROUND(K1114,2)*P1120</f>
        <v>341.3</v>
      </c>
    </row>
    <row r="1121" spans="1:17" ht="24" hidden="1" x14ac:dyDescent="0.25">
      <c r="A1121" s="165"/>
      <c r="B1121" s="165"/>
      <c r="C1121" s="165"/>
      <c r="D1121" s="165"/>
      <c r="E1121" s="165"/>
      <c r="F1121" s="165"/>
      <c r="G1121" s="165"/>
      <c r="H1121" s="165"/>
      <c r="I1121" s="165"/>
      <c r="J1121" s="165"/>
      <c r="K1121" s="165"/>
      <c r="L1121" s="165"/>
      <c r="M1121" s="10"/>
      <c r="N1121" s="5" t="s">
        <v>51</v>
      </c>
      <c r="O1121" s="5" t="s">
        <v>52</v>
      </c>
      <c r="P1121" s="6">
        <v>10</v>
      </c>
      <c r="Q1121" s="7">
        <f>ROUND(K1114,2)*P1121</f>
        <v>341.3</v>
      </c>
    </row>
    <row r="1122" spans="1:17" ht="24" hidden="1" x14ac:dyDescent="0.25">
      <c r="A1122" s="165"/>
      <c r="B1122" s="165"/>
      <c r="C1122" s="165"/>
      <c r="D1122" s="165"/>
      <c r="E1122" s="165"/>
      <c r="F1122" s="165"/>
      <c r="G1122" s="165"/>
      <c r="H1122" s="165"/>
      <c r="I1122" s="165"/>
      <c r="J1122" s="165"/>
      <c r="K1122" s="165"/>
      <c r="L1122" s="165"/>
      <c r="M1122" s="10"/>
      <c r="N1122" s="5" t="s">
        <v>53</v>
      </c>
      <c r="O1122" s="5" t="s">
        <v>54</v>
      </c>
      <c r="P1122" s="6">
        <v>10</v>
      </c>
      <c r="Q1122" s="7">
        <f>ROUND(K1114,2)*P1122</f>
        <v>341.3</v>
      </c>
    </row>
    <row r="1123" spans="1:17" ht="24" x14ac:dyDescent="0.25">
      <c r="A1123" s="160" t="s">
        <v>20</v>
      </c>
      <c r="B1123" s="160" t="s">
        <v>426</v>
      </c>
      <c r="C1123" s="160" t="s">
        <v>22</v>
      </c>
      <c r="D1123" s="160" t="s">
        <v>427</v>
      </c>
      <c r="E1123" s="160" t="s">
        <v>428</v>
      </c>
      <c r="F1123" s="161">
        <f>P1123+P1124+P1125+P1126+P1127+P1128+P1129+P1130+P1131</f>
        <v>200</v>
      </c>
      <c r="G1123" s="160" t="s">
        <v>36</v>
      </c>
      <c r="H1123" s="162">
        <v>13.58</v>
      </c>
      <c r="I1123" s="162">
        <v>13.58</v>
      </c>
      <c r="J1123" s="163">
        <v>0.25</v>
      </c>
      <c r="K1123" s="162">
        <f>ROUND(I1123,2)+(ROUND(I1123,2)*J1123)</f>
        <v>16.975000000000001</v>
      </c>
      <c r="L1123" s="164">
        <f>ROUND(Q1123,2)+ROUND(Q1124,2)+ROUND(Q1125,2)+ROUND(Q1126,2)+ROUND(Q1127,2)+ROUND(Q1128,2)+ROUND(Q1129,2)+ROUND(Q1130,2)+ROUND(Q1131,2)</f>
        <v>3395.9999999999995</v>
      </c>
      <c r="M1123" s="9" t="s">
        <v>18</v>
      </c>
      <c r="N1123" s="5" t="s">
        <v>17</v>
      </c>
      <c r="O1123" s="5" t="s">
        <v>26</v>
      </c>
      <c r="P1123" s="6">
        <v>24</v>
      </c>
      <c r="Q1123" s="7">
        <f>ROUND(K1123,2)*P1123</f>
        <v>407.52</v>
      </c>
    </row>
    <row r="1124" spans="1:17" ht="24" x14ac:dyDescent="0.25">
      <c r="A1124" s="165"/>
      <c r="B1124" s="165"/>
      <c r="C1124" s="165"/>
      <c r="D1124" s="165"/>
      <c r="E1124" s="165"/>
      <c r="F1124" s="165"/>
      <c r="G1124" s="165"/>
      <c r="H1124" s="165"/>
      <c r="I1124" s="165"/>
      <c r="J1124" s="165"/>
      <c r="K1124" s="165"/>
      <c r="L1124" s="165"/>
      <c r="M1124" s="10"/>
      <c r="N1124" s="5" t="s">
        <v>41</v>
      </c>
      <c r="O1124" s="5" t="s">
        <v>42</v>
      </c>
      <c r="P1124" s="6">
        <v>24</v>
      </c>
      <c r="Q1124" s="7">
        <f>ROUND(K1123,2)*P1124</f>
        <v>407.52</v>
      </c>
    </row>
    <row r="1125" spans="1:17" ht="12" customHeight="1" x14ac:dyDescent="0.25">
      <c r="A1125" s="165"/>
      <c r="B1125" s="165"/>
      <c r="C1125" s="165"/>
      <c r="D1125" s="165"/>
      <c r="E1125" s="165"/>
      <c r="F1125" s="165"/>
      <c r="G1125" s="165"/>
      <c r="H1125" s="165"/>
      <c r="I1125" s="165"/>
      <c r="J1125" s="165"/>
      <c r="K1125" s="165"/>
      <c r="L1125" s="165"/>
      <c r="M1125" s="10"/>
      <c r="N1125" s="5" t="s">
        <v>43</v>
      </c>
      <c r="O1125" s="5" t="s">
        <v>44</v>
      </c>
      <c r="P1125" s="6">
        <v>24</v>
      </c>
      <c r="Q1125" s="7">
        <f>ROUND(K1123,2)*P1125</f>
        <v>407.52</v>
      </c>
    </row>
    <row r="1126" spans="1:17" ht="24" hidden="1" x14ac:dyDescent="0.25">
      <c r="A1126" s="165"/>
      <c r="B1126" s="165"/>
      <c r="C1126" s="165"/>
      <c r="D1126" s="165"/>
      <c r="E1126" s="165"/>
      <c r="F1126" s="165"/>
      <c r="G1126" s="165"/>
      <c r="H1126" s="165"/>
      <c r="I1126" s="165"/>
      <c r="J1126" s="165"/>
      <c r="K1126" s="165"/>
      <c r="L1126" s="165"/>
      <c r="M1126" s="10"/>
      <c r="N1126" s="5" t="s">
        <v>27</v>
      </c>
      <c r="O1126" s="5" t="s">
        <v>28</v>
      </c>
      <c r="P1126" s="6">
        <v>24</v>
      </c>
      <c r="Q1126" s="7">
        <f>ROUND(K1123,2)*P1126</f>
        <v>407.52</v>
      </c>
    </row>
    <row r="1127" spans="1:17" ht="3.75" hidden="1" customHeight="1" x14ac:dyDescent="0.25">
      <c r="A1127" s="165"/>
      <c r="B1127" s="165"/>
      <c r="C1127" s="165"/>
      <c r="D1127" s="165"/>
      <c r="E1127" s="165"/>
      <c r="F1127" s="165"/>
      <c r="G1127" s="165"/>
      <c r="H1127" s="165"/>
      <c r="I1127" s="165"/>
      <c r="J1127" s="165"/>
      <c r="K1127" s="165"/>
      <c r="L1127" s="165"/>
      <c r="M1127" s="10"/>
      <c r="N1127" s="5" t="s">
        <v>45</v>
      </c>
      <c r="O1127" s="5" t="s">
        <v>46</v>
      </c>
      <c r="P1127" s="6">
        <v>24</v>
      </c>
      <c r="Q1127" s="7">
        <f>ROUND(K1123,2)*P1127</f>
        <v>407.52</v>
      </c>
    </row>
    <row r="1128" spans="1:17" ht="24" hidden="1" x14ac:dyDescent="0.25">
      <c r="A1128" s="165"/>
      <c r="B1128" s="165"/>
      <c r="C1128" s="165"/>
      <c r="D1128" s="165"/>
      <c r="E1128" s="165"/>
      <c r="F1128" s="165"/>
      <c r="G1128" s="165"/>
      <c r="H1128" s="165"/>
      <c r="I1128" s="165"/>
      <c r="J1128" s="165"/>
      <c r="K1128" s="165"/>
      <c r="L1128" s="165"/>
      <c r="M1128" s="10"/>
      <c r="N1128" s="5" t="s">
        <v>47</v>
      </c>
      <c r="O1128" s="5" t="s">
        <v>48</v>
      </c>
      <c r="P1128" s="6">
        <v>20</v>
      </c>
      <c r="Q1128" s="7">
        <f>ROUND(K1123,2)*P1128</f>
        <v>339.6</v>
      </c>
    </row>
    <row r="1129" spans="1:17" ht="24" hidden="1" x14ac:dyDescent="0.25">
      <c r="A1129" s="165"/>
      <c r="B1129" s="165"/>
      <c r="C1129" s="165"/>
      <c r="D1129" s="165"/>
      <c r="E1129" s="165"/>
      <c r="F1129" s="165"/>
      <c r="G1129" s="165"/>
      <c r="H1129" s="165"/>
      <c r="I1129" s="165"/>
      <c r="J1129" s="165"/>
      <c r="K1129" s="165"/>
      <c r="L1129" s="165"/>
      <c r="M1129" s="10"/>
      <c r="N1129" s="5" t="s">
        <v>49</v>
      </c>
      <c r="O1129" s="5" t="s">
        <v>50</v>
      </c>
      <c r="P1129" s="6">
        <v>20</v>
      </c>
      <c r="Q1129" s="7">
        <f>ROUND(K1123,2)*P1129</f>
        <v>339.6</v>
      </c>
    </row>
    <row r="1130" spans="1:17" ht="24" hidden="1" x14ac:dyDescent="0.25">
      <c r="A1130" s="165"/>
      <c r="B1130" s="165"/>
      <c r="C1130" s="165"/>
      <c r="D1130" s="165"/>
      <c r="E1130" s="165"/>
      <c r="F1130" s="165"/>
      <c r="G1130" s="165"/>
      <c r="H1130" s="165"/>
      <c r="I1130" s="165"/>
      <c r="J1130" s="165"/>
      <c r="K1130" s="165"/>
      <c r="L1130" s="165"/>
      <c r="M1130" s="10"/>
      <c r="N1130" s="5" t="s">
        <v>51</v>
      </c>
      <c r="O1130" s="5" t="s">
        <v>52</v>
      </c>
      <c r="P1130" s="6">
        <v>20</v>
      </c>
      <c r="Q1130" s="7">
        <f>ROUND(K1123,2)*P1130</f>
        <v>339.6</v>
      </c>
    </row>
    <row r="1131" spans="1:17" ht="24" hidden="1" x14ac:dyDescent="0.25">
      <c r="A1131" s="165"/>
      <c r="B1131" s="165"/>
      <c r="C1131" s="165"/>
      <c r="D1131" s="165"/>
      <c r="E1131" s="165"/>
      <c r="F1131" s="165"/>
      <c r="G1131" s="165"/>
      <c r="H1131" s="165"/>
      <c r="I1131" s="165"/>
      <c r="J1131" s="165"/>
      <c r="K1131" s="165"/>
      <c r="L1131" s="165"/>
      <c r="M1131" s="10"/>
      <c r="N1131" s="5" t="s">
        <v>53</v>
      </c>
      <c r="O1131" s="5" t="s">
        <v>54</v>
      </c>
      <c r="P1131" s="6">
        <v>20</v>
      </c>
      <c r="Q1131" s="7">
        <f>ROUND(K1123,2)*P1131</f>
        <v>339.6</v>
      </c>
    </row>
    <row r="1132" spans="1:17" ht="24" x14ac:dyDescent="0.25">
      <c r="A1132" s="160" t="s">
        <v>20</v>
      </c>
      <c r="B1132" s="160" t="s">
        <v>429</v>
      </c>
      <c r="C1132" s="160" t="s">
        <v>22</v>
      </c>
      <c r="D1132" s="160" t="s">
        <v>430</v>
      </c>
      <c r="E1132" s="160" t="s">
        <v>431</v>
      </c>
      <c r="F1132" s="161">
        <f>P1132+P1133+P1134+P1135+P1136+P1137+P1138+P1139+P1140</f>
        <v>50</v>
      </c>
      <c r="G1132" s="160" t="s">
        <v>36</v>
      </c>
      <c r="H1132" s="162">
        <v>195.67</v>
      </c>
      <c r="I1132" s="162">
        <v>195.67</v>
      </c>
      <c r="J1132" s="163">
        <v>0.25</v>
      </c>
      <c r="K1132" s="162">
        <f>ROUND(I1132,2)+(ROUND(I1132,2)*J1132)</f>
        <v>244.58749999999998</v>
      </c>
      <c r="L1132" s="164">
        <f>ROUND(Q1132,2)+ROUND(Q1133,2)+ROUND(Q1134,2)+ROUND(Q1135,2)+ROUND(Q1136,2)+ROUND(Q1137,2)+ROUND(Q1138,2)+ROUND(Q1139,2)+ROUND(Q1140,2)</f>
        <v>12229.500000000002</v>
      </c>
      <c r="M1132" s="9" t="s">
        <v>18</v>
      </c>
      <c r="N1132" s="5" t="s">
        <v>17</v>
      </c>
      <c r="O1132" s="5" t="s">
        <v>26</v>
      </c>
      <c r="P1132" s="6">
        <v>6</v>
      </c>
      <c r="Q1132" s="7">
        <f>ROUND(K1132,2)*P1132</f>
        <v>1467.54</v>
      </c>
    </row>
    <row r="1133" spans="1:17" ht="24" x14ac:dyDescent="0.25">
      <c r="A1133" s="165"/>
      <c r="B1133" s="165"/>
      <c r="C1133" s="165"/>
      <c r="D1133" s="165"/>
      <c r="E1133" s="165"/>
      <c r="F1133" s="165"/>
      <c r="G1133" s="165"/>
      <c r="H1133" s="165"/>
      <c r="I1133" s="165"/>
      <c r="J1133" s="165"/>
      <c r="K1133" s="165"/>
      <c r="L1133" s="165"/>
      <c r="M1133" s="10"/>
      <c r="N1133" s="5" t="s">
        <v>41</v>
      </c>
      <c r="O1133" s="5" t="s">
        <v>42</v>
      </c>
      <c r="P1133" s="6">
        <v>6</v>
      </c>
      <c r="Q1133" s="7">
        <f>ROUND(K1132,2)*P1133</f>
        <v>1467.54</v>
      </c>
    </row>
    <row r="1134" spans="1:17" ht="24" x14ac:dyDescent="0.25">
      <c r="A1134" s="165"/>
      <c r="B1134" s="165"/>
      <c r="C1134" s="165"/>
      <c r="D1134" s="165"/>
      <c r="E1134" s="165"/>
      <c r="F1134" s="165"/>
      <c r="G1134" s="165"/>
      <c r="H1134" s="165"/>
      <c r="I1134" s="165"/>
      <c r="J1134" s="165"/>
      <c r="K1134" s="165"/>
      <c r="L1134" s="165"/>
      <c r="M1134" s="10"/>
      <c r="N1134" s="5" t="s">
        <v>43</v>
      </c>
      <c r="O1134" s="5" t="s">
        <v>44</v>
      </c>
      <c r="P1134" s="6">
        <v>6</v>
      </c>
      <c r="Q1134" s="7">
        <f>ROUND(K1132,2)*P1134</f>
        <v>1467.54</v>
      </c>
    </row>
    <row r="1135" spans="1:17" ht="3" customHeight="1" x14ac:dyDescent="0.25">
      <c r="A1135" s="165"/>
      <c r="B1135" s="165"/>
      <c r="C1135" s="165"/>
      <c r="D1135" s="165"/>
      <c r="E1135" s="165"/>
      <c r="F1135" s="165"/>
      <c r="G1135" s="165"/>
      <c r="H1135" s="165"/>
      <c r="I1135" s="165"/>
      <c r="J1135" s="165"/>
      <c r="K1135" s="165"/>
      <c r="L1135" s="165"/>
      <c r="M1135" s="10"/>
      <c r="N1135" s="5" t="s">
        <v>27</v>
      </c>
      <c r="O1135" s="5" t="s">
        <v>28</v>
      </c>
      <c r="P1135" s="6">
        <v>6</v>
      </c>
      <c r="Q1135" s="7">
        <f>ROUND(K1132,2)*P1135</f>
        <v>1467.54</v>
      </c>
    </row>
    <row r="1136" spans="1:17" ht="24" hidden="1" x14ac:dyDescent="0.25">
      <c r="A1136" s="165"/>
      <c r="B1136" s="165"/>
      <c r="C1136" s="165"/>
      <c r="D1136" s="165"/>
      <c r="E1136" s="165"/>
      <c r="F1136" s="165"/>
      <c r="G1136" s="165"/>
      <c r="H1136" s="165"/>
      <c r="I1136" s="165"/>
      <c r="J1136" s="165"/>
      <c r="K1136" s="165"/>
      <c r="L1136" s="165"/>
      <c r="M1136" s="10"/>
      <c r="N1136" s="5" t="s">
        <v>45</v>
      </c>
      <c r="O1136" s="5" t="s">
        <v>46</v>
      </c>
      <c r="P1136" s="6">
        <v>6</v>
      </c>
      <c r="Q1136" s="7">
        <f>ROUND(K1132,2)*P1136</f>
        <v>1467.54</v>
      </c>
    </row>
    <row r="1137" spans="1:17" ht="24" hidden="1" x14ac:dyDescent="0.25">
      <c r="A1137" s="165"/>
      <c r="B1137" s="165"/>
      <c r="C1137" s="165"/>
      <c r="D1137" s="165"/>
      <c r="E1137" s="165"/>
      <c r="F1137" s="165"/>
      <c r="G1137" s="165"/>
      <c r="H1137" s="165"/>
      <c r="I1137" s="165"/>
      <c r="J1137" s="165"/>
      <c r="K1137" s="165"/>
      <c r="L1137" s="165"/>
      <c r="M1137" s="10"/>
      <c r="N1137" s="5" t="s">
        <v>47</v>
      </c>
      <c r="O1137" s="5" t="s">
        <v>48</v>
      </c>
      <c r="P1137" s="6">
        <v>5</v>
      </c>
      <c r="Q1137" s="7">
        <f>ROUND(K1132,2)*P1137</f>
        <v>1222.95</v>
      </c>
    </row>
    <row r="1138" spans="1:17" ht="24" hidden="1" x14ac:dyDescent="0.25">
      <c r="A1138" s="165"/>
      <c r="B1138" s="165"/>
      <c r="C1138" s="165"/>
      <c r="D1138" s="165"/>
      <c r="E1138" s="165"/>
      <c r="F1138" s="165"/>
      <c r="G1138" s="165"/>
      <c r="H1138" s="165"/>
      <c r="I1138" s="165"/>
      <c r="J1138" s="165"/>
      <c r="K1138" s="165"/>
      <c r="L1138" s="165"/>
      <c r="M1138" s="10"/>
      <c r="N1138" s="5" t="s">
        <v>49</v>
      </c>
      <c r="O1138" s="5" t="s">
        <v>50</v>
      </c>
      <c r="P1138" s="6">
        <v>5</v>
      </c>
      <c r="Q1138" s="7">
        <f>ROUND(K1132,2)*P1138</f>
        <v>1222.95</v>
      </c>
    </row>
    <row r="1139" spans="1:17" ht="24" hidden="1" x14ac:dyDescent="0.25">
      <c r="A1139" s="165"/>
      <c r="B1139" s="165"/>
      <c r="C1139" s="165"/>
      <c r="D1139" s="165"/>
      <c r="E1139" s="165"/>
      <c r="F1139" s="165"/>
      <c r="G1139" s="165"/>
      <c r="H1139" s="165"/>
      <c r="I1139" s="165"/>
      <c r="J1139" s="165"/>
      <c r="K1139" s="165"/>
      <c r="L1139" s="165"/>
      <c r="M1139" s="10"/>
      <c r="N1139" s="5" t="s">
        <v>51</v>
      </c>
      <c r="O1139" s="5" t="s">
        <v>52</v>
      </c>
      <c r="P1139" s="6">
        <v>5</v>
      </c>
      <c r="Q1139" s="7">
        <f>ROUND(K1132,2)*P1139</f>
        <v>1222.95</v>
      </c>
    </row>
    <row r="1140" spans="1:17" ht="24" hidden="1" x14ac:dyDescent="0.25">
      <c r="A1140" s="165"/>
      <c r="B1140" s="165"/>
      <c r="C1140" s="165"/>
      <c r="D1140" s="165"/>
      <c r="E1140" s="165"/>
      <c r="F1140" s="165"/>
      <c r="G1140" s="165"/>
      <c r="H1140" s="165"/>
      <c r="I1140" s="165"/>
      <c r="J1140" s="165"/>
      <c r="K1140" s="165"/>
      <c r="L1140" s="165"/>
      <c r="M1140" s="10"/>
      <c r="N1140" s="5" t="s">
        <v>53</v>
      </c>
      <c r="O1140" s="5" t="s">
        <v>54</v>
      </c>
      <c r="P1140" s="6">
        <v>5</v>
      </c>
      <c r="Q1140" s="7">
        <f>ROUND(K1132,2)*P1140</f>
        <v>1222.95</v>
      </c>
    </row>
    <row r="1141" spans="1:17" ht="24" x14ac:dyDescent="0.25">
      <c r="A1141" s="160" t="s">
        <v>20</v>
      </c>
      <c r="B1141" s="160" t="s">
        <v>432</v>
      </c>
      <c r="C1141" s="160" t="s">
        <v>63</v>
      </c>
      <c r="D1141" s="160" t="s">
        <v>433</v>
      </c>
      <c r="E1141" s="160" t="s">
        <v>434</v>
      </c>
      <c r="F1141" s="161">
        <f>P1141+P1142+P1143+P1144+P1145+P1146+P1147+P1148+P1149</f>
        <v>50</v>
      </c>
      <c r="G1141" s="160" t="s">
        <v>36</v>
      </c>
      <c r="H1141" s="162">
        <v>157.38</v>
      </c>
      <c r="I1141" s="162">
        <v>157.38</v>
      </c>
      <c r="J1141" s="163">
        <v>0.25</v>
      </c>
      <c r="K1141" s="162">
        <f>ROUND(I1141,2)+(ROUND(I1141,2)*J1141)</f>
        <v>196.72499999999999</v>
      </c>
      <c r="L1141" s="164">
        <f>ROUND(Q1141,2)+ROUND(Q1142,2)+ROUND(Q1143,2)+ROUND(Q1144,2)+ROUND(Q1145,2)+ROUND(Q1146,2)+ROUND(Q1147,2)+ROUND(Q1148,2)+ROUND(Q1149,2)</f>
        <v>9836.5</v>
      </c>
      <c r="M1141" s="9" t="s">
        <v>18</v>
      </c>
      <c r="N1141" s="5" t="s">
        <v>17</v>
      </c>
      <c r="O1141" s="5" t="s">
        <v>26</v>
      </c>
      <c r="P1141" s="6">
        <v>6</v>
      </c>
      <c r="Q1141" s="7">
        <f>ROUND(K1141,2)*P1141</f>
        <v>1180.3799999999999</v>
      </c>
    </row>
    <row r="1142" spans="1:17" ht="24" x14ac:dyDescent="0.25">
      <c r="A1142" s="165"/>
      <c r="B1142" s="165"/>
      <c r="C1142" s="165"/>
      <c r="D1142" s="165"/>
      <c r="E1142" s="165"/>
      <c r="F1142" s="165"/>
      <c r="G1142" s="165"/>
      <c r="H1142" s="165"/>
      <c r="I1142" s="165"/>
      <c r="J1142" s="165"/>
      <c r="K1142" s="165"/>
      <c r="L1142" s="165"/>
      <c r="M1142" s="10"/>
      <c r="N1142" s="5" t="s">
        <v>41</v>
      </c>
      <c r="O1142" s="5" t="s">
        <v>42</v>
      </c>
      <c r="P1142" s="6">
        <v>6</v>
      </c>
      <c r="Q1142" s="7">
        <f>ROUND(K1141,2)*P1142</f>
        <v>1180.3799999999999</v>
      </c>
    </row>
    <row r="1143" spans="1:17" ht="24" x14ac:dyDescent="0.25">
      <c r="A1143" s="165"/>
      <c r="B1143" s="165"/>
      <c r="C1143" s="165"/>
      <c r="D1143" s="165"/>
      <c r="E1143" s="165"/>
      <c r="F1143" s="165"/>
      <c r="G1143" s="165"/>
      <c r="H1143" s="165"/>
      <c r="I1143" s="165"/>
      <c r="J1143" s="165"/>
      <c r="K1143" s="165"/>
      <c r="L1143" s="165"/>
      <c r="M1143" s="10"/>
      <c r="N1143" s="5" t="s">
        <v>43</v>
      </c>
      <c r="O1143" s="5" t="s">
        <v>44</v>
      </c>
      <c r="P1143" s="6">
        <v>6</v>
      </c>
      <c r="Q1143" s="7">
        <f>ROUND(K1141,2)*P1143</f>
        <v>1180.3799999999999</v>
      </c>
    </row>
    <row r="1144" spans="1:17" ht="4.5" customHeight="1" x14ac:dyDescent="0.25">
      <c r="A1144" s="165"/>
      <c r="B1144" s="165"/>
      <c r="C1144" s="165"/>
      <c r="D1144" s="165"/>
      <c r="E1144" s="165"/>
      <c r="F1144" s="165"/>
      <c r="G1144" s="165"/>
      <c r="H1144" s="165"/>
      <c r="I1144" s="165"/>
      <c r="J1144" s="165"/>
      <c r="K1144" s="165"/>
      <c r="L1144" s="165"/>
      <c r="M1144" s="10"/>
      <c r="N1144" s="5" t="s">
        <v>27</v>
      </c>
      <c r="O1144" s="5" t="s">
        <v>28</v>
      </c>
      <c r="P1144" s="6">
        <v>6</v>
      </c>
      <c r="Q1144" s="7">
        <f>ROUND(K1141,2)*P1144</f>
        <v>1180.3799999999999</v>
      </c>
    </row>
    <row r="1145" spans="1:17" ht="24" hidden="1" x14ac:dyDescent="0.25">
      <c r="A1145" s="165"/>
      <c r="B1145" s="165"/>
      <c r="C1145" s="165"/>
      <c r="D1145" s="165"/>
      <c r="E1145" s="165"/>
      <c r="F1145" s="165"/>
      <c r="G1145" s="165"/>
      <c r="H1145" s="165"/>
      <c r="I1145" s="165"/>
      <c r="J1145" s="165"/>
      <c r="K1145" s="165"/>
      <c r="L1145" s="165"/>
      <c r="M1145" s="10"/>
      <c r="N1145" s="5" t="s">
        <v>45</v>
      </c>
      <c r="O1145" s="5" t="s">
        <v>46</v>
      </c>
      <c r="P1145" s="6">
        <v>6</v>
      </c>
      <c r="Q1145" s="7">
        <f>ROUND(K1141,2)*P1145</f>
        <v>1180.3799999999999</v>
      </c>
    </row>
    <row r="1146" spans="1:17" ht="24" hidden="1" x14ac:dyDescent="0.25">
      <c r="A1146" s="165"/>
      <c r="B1146" s="165"/>
      <c r="C1146" s="165"/>
      <c r="D1146" s="165"/>
      <c r="E1146" s="165"/>
      <c r="F1146" s="165"/>
      <c r="G1146" s="165"/>
      <c r="H1146" s="165"/>
      <c r="I1146" s="165"/>
      <c r="J1146" s="165"/>
      <c r="K1146" s="165"/>
      <c r="L1146" s="165"/>
      <c r="M1146" s="10"/>
      <c r="N1146" s="5" t="s">
        <v>47</v>
      </c>
      <c r="O1146" s="5" t="s">
        <v>48</v>
      </c>
      <c r="P1146" s="6">
        <v>5</v>
      </c>
      <c r="Q1146" s="7">
        <f>ROUND(K1141,2)*P1146</f>
        <v>983.65</v>
      </c>
    </row>
    <row r="1147" spans="1:17" ht="24" hidden="1" x14ac:dyDescent="0.25">
      <c r="A1147" s="165"/>
      <c r="B1147" s="165"/>
      <c r="C1147" s="165"/>
      <c r="D1147" s="165"/>
      <c r="E1147" s="165"/>
      <c r="F1147" s="165"/>
      <c r="G1147" s="165"/>
      <c r="H1147" s="165"/>
      <c r="I1147" s="165"/>
      <c r="J1147" s="165"/>
      <c r="K1147" s="165"/>
      <c r="L1147" s="165"/>
      <c r="M1147" s="10"/>
      <c r="N1147" s="5" t="s">
        <v>49</v>
      </c>
      <c r="O1147" s="5" t="s">
        <v>50</v>
      </c>
      <c r="P1147" s="6">
        <v>5</v>
      </c>
      <c r="Q1147" s="7">
        <f>ROUND(K1141,2)*P1147</f>
        <v>983.65</v>
      </c>
    </row>
    <row r="1148" spans="1:17" ht="24" hidden="1" x14ac:dyDescent="0.25">
      <c r="A1148" s="165"/>
      <c r="B1148" s="165"/>
      <c r="C1148" s="165"/>
      <c r="D1148" s="165"/>
      <c r="E1148" s="165"/>
      <c r="F1148" s="165"/>
      <c r="G1148" s="165"/>
      <c r="H1148" s="165"/>
      <c r="I1148" s="165"/>
      <c r="J1148" s="165"/>
      <c r="K1148" s="165"/>
      <c r="L1148" s="165"/>
      <c r="M1148" s="10"/>
      <c r="N1148" s="5" t="s">
        <v>51</v>
      </c>
      <c r="O1148" s="5" t="s">
        <v>52</v>
      </c>
      <c r="P1148" s="6">
        <v>5</v>
      </c>
      <c r="Q1148" s="7">
        <f>ROUND(K1141,2)*P1148</f>
        <v>983.65</v>
      </c>
    </row>
    <row r="1149" spans="1:17" ht="24" hidden="1" x14ac:dyDescent="0.25">
      <c r="A1149" s="165"/>
      <c r="B1149" s="165"/>
      <c r="C1149" s="165"/>
      <c r="D1149" s="165"/>
      <c r="E1149" s="165"/>
      <c r="F1149" s="165"/>
      <c r="G1149" s="165"/>
      <c r="H1149" s="165"/>
      <c r="I1149" s="165"/>
      <c r="J1149" s="165"/>
      <c r="K1149" s="165"/>
      <c r="L1149" s="165"/>
      <c r="M1149" s="10"/>
      <c r="N1149" s="5" t="s">
        <v>53</v>
      </c>
      <c r="O1149" s="5" t="s">
        <v>54</v>
      </c>
      <c r="P1149" s="6">
        <v>5</v>
      </c>
      <c r="Q1149" s="7">
        <f>ROUND(K1141,2)*P1149</f>
        <v>983.65</v>
      </c>
    </row>
    <row r="1150" spans="1:17" ht="24" x14ac:dyDescent="0.25">
      <c r="A1150" s="160" t="s">
        <v>20</v>
      </c>
      <c r="B1150" s="160" t="s">
        <v>435</v>
      </c>
      <c r="C1150" s="160" t="s">
        <v>22</v>
      </c>
      <c r="D1150" s="160" t="s">
        <v>436</v>
      </c>
      <c r="E1150" s="160" t="s">
        <v>437</v>
      </c>
      <c r="F1150" s="161">
        <f>P1150+P1151+P1152+P1153+P1154+P1155+P1156+P1157+P1158</f>
        <v>50</v>
      </c>
      <c r="G1150" s="160" t="s">
        <v>36</v>
      </c>
      <c r="H1150" s="162">
        <v>62.55</v>
      </c>
      <c r="I1150" s="162">
        <v>62.55</v>
      </c>
      <c r="J1150" s="163">
        <v>0.25</v>
      </c>
      <c r="K1150" s="162">
        <f>ROUND(I1150,2)+(ROUND(I1150,2)*J1150)</f>
        <v>78.1875</v>
      </c>
      <c r="L1150" s="164">
        <f>ROUND(Q1150,2)+ROUND(Q1151,2)+ROUND(Q1152,2)+ROUND(Q1153,2)+ROUND(Q1154,2)+ROUND(Q1155,2)+ROUND(Q1156,2)+ROUND(Q1157,2)+ROUND(Q1158,2)</f>
        <v>3909.4999999999991</v>
      </c>
      <c r="M1150" s="9" t="s">
        <v>18</v>
      </c>
      <c r="N1150" s="5" t="s">
        <v>17</v>
      </c>
      <c r="O1150" s="5" t="s">
        <v>26</v>
      </c>
      <c r="P1150" s="6">
        <v>6</v>
      </c>
      <c r="Q1150" s="7">
        <f>ROUND(K1150,2)*P1150</f>
        <v>469.14</v>
      </c>
    </row>
    <row r="1151" spans="1:17" ht="24" x14ac:dyDescent="0.25">
      <c r="A1151" s="165"/>
      <c r="B1151" s="165"/>
      <c r="C1151" s="165"/>
      <c r="D1151" s="165"/>
      <c r="E1151" s="165"/>
      <c r="F1151" s="165"/>
      <c r="G1151" s="165"/>
      <c r="H1151" s="165"/>
      <c r="I1151" s="165"/>
      <c r="J1151" s="165"/>
      <c r="K1151" s="165"/>
      <c r="L1151" s="165"/>
      <c r="M1151" s="10"/>
      <c r="N1151" s="5" t="s">
        <v>41</v>
      </c>
      <c r="O1151" s="5" t="s">
        <v>42</v>
      </c>
      <c r="P1151" s="6">
        <v>6</v>
      </c>
      <c r="Q1151" s="7">
        <f>ROUND(K1150,2)*P1151</f>
        <v>469.14</v>
      </c>
    </row>
    <row r="1152" spans="1:17" ht="5.25" customHeight="1" x14ac:dyDescent="0.25">
      <c r="A1152" s="165"/>
      <c r="B1152" s="165"/>
      <c r="C1152" s="165"/>
      <c r="D1152" s="165"/>
      <c r="E1152" s="165"/>
      <c r="F1152" s="165"/>
      <c r="G1152" s="165"/>
      <c r="H1152" s="165"/>
      <c r="I1152" s="165"/>
      <c r="J1152" s="165"/>
      <c r="K1152" s="165"/>
      <c r="L1152" s="165"/>
      <c r="M1152" s="10"/>
      <c r="N1152" s="5" t="s">
        <v>43</v>
      </c>
      <c r="O1152" s="5" t="s">
        <v>44</v>
      </c>
      <c r="P1152" s="6">
        <v>6</v>
      </c>
      <c r="Q1152" s="7">
        <f>ROUND(K1150,2)*P1152</f>
        <v>469.14</v>
      </c>
    </row>
    <row r="1153" spans="1:17" ht="24" hidden="1" x14ac:dyDescent="0.25">
      <c r="A1153" s="165"/>
      <c r="B1153" s="165"/>
      <c r="C1153" s="165"/>
      <c r="D1153" s="165"/>
      <c r="E1153" s="165"/>
      <c r="F1153" s="165"/>
      <c r="G1153" s="165"/>
      <c r="H1153" s="165"/>
      <c r="I1153" s="165"/>
      <c r="J1153" s="165"/>
      <c r="K1153" s="165"/>
      <c r="L1153" s="165"/>
      <c r="M1153" s="10"/>
      <c r="N1153" s="5" t="s">
        <v>27</v>
      </c>
      <c r="O1153" s="5" t="s">
        <v>28</v>
      </c>
      <c r="P1153" s="6">
        <v>6</v>
      </c>
      <c r="Q1153" s="7">
        <f>ROUND(K1150,2)*P1153</f>
        <v>469.14</v>
      </c>
    </row>
    <row r="1154" spans="1:17" ht="24" hidden="1" x14ac:dyDescent="0.25">
      <c r="A1154" s="165"/>
      <c r="B1154" s="165"/>
      <c r="C1154" s="165"/>
      <c r="D1154" s="165"/>
      <c r="E1154" s="165"/>
      <c r="F1154" s="165"/>
      <c r="G1154" s="165"/>
      <c r="H1154" s="165"/>
      <c r="I1154" s="165"/>
      <c r="J1154" s="165"/>
      <c r="K1154" s="165"/>
      <c r="L1154" s="165"/>
      <c r="M1154" s="10"/>
      <c r="N1154" s="5" t="s">
        <v>45</v>
      </c>
      <c r="O1154" s="5" t="s">
        <v>46</v>
      </c>
      <c r="P1154" s="6">
        <v>6</v>
      </c>
      <c r="Q1154" s="7">
        <f>ROUND(K1150,2)*P1154</f>
        <v>469.14</v>
      </c>
    </row>
    <row r="1155" spans="1:17" ht="24" hidden="1" x14ac:dyDescent="0.25">
      <c r="A1155" s="165"/>
      <c r="B1155" s="165"/>
      <c r="C1155" s="165"/>
      <c r="D1155" s="165"/>
      <c r="E1155" s="165"/>
      <c r="F1155" s="165"/>
      <c r="G1155" s="165"/>
      <c r="H1155" s="165"/>
      <c r="I1155" s="165"/>
      <c r="J1155" s="165"/>
      <c r="K1155" s="165"/>
      <c r="L1155" s="165"/>
      <c r="M1155" s="10"/>
      <c r="N1155" s="5" t="s">
        <v>47</v>
      </c>
      <c r="O1155" s="5" t="s">
        <v>48</v>
      </c>
      <c r="P1155" s="6">
        <v>5</v>
      </c>
      <c r="Q1155" s="7">
        <f>ROUND(K1150,2)*P1155</f>
        <v>390.95</v>
      </c>
    </row>
    <row r="1156" spans="1:17" ht="24" hidden="1" x14ac:dyDescent="0.25">
      <c r="A1156" s="165"/>
      <c r="B1156" s="165"/>
      <c r="C1156" s="165"/>
      <c r="D1156" s="165"/>
      <c r="E1156" s="165"/>
      <c r="F1156" s="165"/>
      <c r="G1156" s="165"/>
      <c r="H1156" s="165"/>
      <c r="I1156" s="165"/>
      <c r="J1156" s="165"/>
      <c r="K1156" s="165"/>
      <c r="L1156" s="165"/>
      <c r="M1156" s="10"/>
      <c r="N1156" s="5" t="s">
        <v>49</v>
      </c>
      <c r="O1156" s="5" t="s">
        <v>50</v>
      </c>
      <c r="P1156" s="6">
        <v>5</v>
      </c>
      <c r="Q1156" s="7">
        <f>ROUND(K1150,2)*P1156</f>
        <v>390.95</v>
      </c>
    </row>
    <row r="1157" spans="1:17" ht="24" hidden="1" x14ac:dyDescent="0.25">
      <c r="A1157" s="165"/>
      <c r="B1157" s="165"/>
      <c r="C1157" s="165"/>
      <c r="D1157" s="165"/>
      <c r="E1157" s="165"/>
      <c r="F1157" s="165"/>
      <c r="G1157" s="165"/>
      <c r="H1157" s="165"/>
      <c r="I1157" s="165"/>
      <c r="J1157" s="165"/>
      <c r="K1157" s="165"/>
      <c r="L1157" s="165"/>
      <c r="M1157" s="10"/>
      <c r="N1157" s="5" t="s">
        <v>51</v>
      </c>
      <c r="O1157" s="5" t="s">
        <v>52</v>
      </c>
      <c r="P1157" s="6">
        <v>5</v>
      </c>
      <c r="Q1157" s="7">
        <f>ROUND(K1150,2)*P1157</f>
        <v>390.95</v>
      </c>
    </row>
    <row r="1158" spans="1:17" ht="24" hidden="1" x14ac:dyDescent="0.25">
      <c r="A1158" s="165"/>
      <c r="B1158" s="165"/>
      <c r="C1158" s="165"/>
      <c r="D1158" s="165"/>
      <c r="E1158" s="165"/>
      <c r="F1158" s="165"/>
      <c r="G1158" s="165"/>
      <c r="H1158" s="165"/>
      <c r="I1158" s="165"/>
      <c r="J1158" s="165"/>
      <c r="K1158" s="165"/>
      <c r="L1158" s="165"/>
      <c r="M1158" s="10"/>
      <c r="N1158" s="5" t="s">
        <v>53</v>
      </c>
      <c r="O1158" s="5" t="s">
        <v>54</v>
      </c>
      <c r="P1158" s="6">
        <v>5</v>
      </c>
      <c r="Q1158" s="7">
        <f>ROUND(K1150,2)*P1158</f>
        <v>390.95</v>
      </c>
    </row>
    <row r="1159" spans="1:17" ht="24" x14ac:dyDescent="0.25">
      <c r="A1159" s="160" t="s">
        <v>20</v>
      </c>
      <c r="B1159" s="160" t="s">
        <v>438</v>
      </c>
      <c r="C1159" s="160" t="s">
        <v>22</v>
      </c>
      <c r="D1159" s="160" t="s">
        <v>439</v>
      </c>
      <c r="E1159" s="160" t="s">
        <v>440</v>
      </c>
      <c r="F1159" s="161">
        <f>P1159+P1160+P1161+P1162+P1163+P1164+P1165+P1166+P1167</f>
        <v>337.5</v>
      </c>
      <c r="G1159" s="160" t="s">
        <v>40</v>
      </c>
      <c r="H1159" s="162">
        <v>13.1</v>
      </c>
      <c r="I1159" s="162">
        <v>13.1</v>
      </c>
      <c r="J1159" s="163">
        <v>0.25</v>
      </c>
      <c r="K1159" s="162">
        <f>ROUND(I1159,2)+(ROUND(I1159,2)*J1159)</f>
        <v>16.375</v>
      </c>
      <c r="L1159" s="164">
        <f>ROUND(Q1159,2)+ROUND(Q1160,2)+ROUND(Q1161,2)+ROUND(Q1162,2)+ROUND(Q1163,2)+ROUND(Q1164,2)+ROUND(Q1165,2)+ROUND(Q1166,2)+ROUND(Q1167,2)</f>
        <v>5528.2699999999995</v>
      </c>
      <c r="M1159" s="9" t="s">
        <v>18</v>
      </c>
      <c r="N1159" s="5" t="s">
        <v>17</v>
      </c>
      <c r="O1159" s="5" t="s">
        <v>26</v>
      </c>
      <c r="P1159" s="6">
        <v>40.5</v>
      </c>
      <c r="Q1159" s="7">
        <f>ROUND(K1159,2)*P1159</f>
        <v>663.39</v>
      </c>
    </row>
    <row r="1160" spans="1:17" ht="24" x14ac:dyDescent="0.25">
      <c r="A1160" s="165"/>
      <c r="B1160" s="165"/>
      <c r="C1160" s="165"/>
      <c r="D1160" s="165"/>
      <c r="E1160" s="165"/>
      <c r="F1160" s="165"/>
      <c r="G1160" s="165"/>
      <c r="H1160" s="165"/>
      <c r="I1160" s="165"/>
      <c r="J1160" s="165"/>
      <c r="K1160" s="165"/>
      <c r="L1160" s="165"/>
      <c r="M1160" s="10"/>
      <c r="N1160" s="5" t="s">
        <v>41</v>
      </c>
      <c r="O1160" s="5" t="s">
        <v>42</v>
      </c>
      <c r="P1160" s="6">
        <v>40.5</v>
      </c>
      <c r="Q1160" s="7">
        <f>ROUND(K1159,2)*P1160</f>
        <v>663.39</v>
      </c>
    </row>
    <row r="1161" spans="1:17" ht="15" customHeight="1" x14ac:dyDescent="0.25">
      <c r="A1161" s="165"/>
      <c r="B1161" s="165"/>
      <c r="C1161" s="165"/>
      <c r="D1161" s="165"/>
      <c r="E1161" s="165"/>
      <c r="F1161" s="165"/>
      <c r="G1161" s="165"/>
      <c r="H1161" s="165"/>
      <c r="I1161" s="165"/>
      <c r="J1161" s="165"/>
      <c r="K1161" s="165"/>
      <c r="L1161" s="165"/>
      <c r="M1161" s="10"/>
      <c r="N1161" s="5" t="s">
        <v>43</v>
      </c>
      <c r="O1161" s="5" t="s">
        <v>44</v>
      </c>
      <c r="P1161" s="6">
        <v>40.5</v>
      </c>
      <c r="Q1161" s="7">
        <f>ROUND(K1159,2)*P1161</f>
        <v>663.39</v>
      </c>
    </row>
    <row r="1162" spans="1:17" ht="24" hidden="1" x14ac:dyDescent="0.25">
      <c r="A1162" s="165"/>
      <c r="B1162" s="165"/>
      <c r="C1162" s="165"/>
      <c r="D1162" s="165"/>
      <c r="E1162" s="165"/>
      <c r="F1162" s="165"/>
      <c r="G1162" s="165"/>
      <c r="H1162" s="165"/>
      <c r="I1162" s="165"/>
      <c r="J1162" s="165"/>
      <c r="K1162" s="165"/>
      <c r="L1162" s="165"/>
      <c r="M1162" s="10"/>
      <c r="N1162" s="5" t="s">
        <v>27</v>
      </c>
      <c r="O1162" s="5" t="s">
        <v>28</v>
      </c>
      <c r="P1162" s="6">
        <v>40.5</v>
      </c>
      <c r="Q1162" s="7">
        <f>ROUND(K1159,2)*P1162</f>
        <v>663.39</v>
      </c>
    </row>
    <row r="1163" spans="1:17" ht="9.75" hidden="1" customHeight="1" x14ac:dyDescent="0.25">
      <c r="A1163" s="165"/>
      <c r="B1163" s="165"/>
      <c r="C1163" s="165"/>
      <c r="D1163" s="165"/>
      <c r="E1163" s="165"/>
      <c r="F1163" s="165"/>
      <c r="G1163" s="165"/>
      <c r="H1163" s="165"/>
      <c r="I1163" s="165"/>
      <c r="J1163" s="165"/>
      <c r="K1163" s="165"/>
      <c r="L1163" s="165"/>
      <c r="M1163" s="10"/>
      <c r="N1163" s="5" t="s">
        <v>45</v>
      </c>
      <c r="O1163" s="5" t="s">
        <v>46</v>
      </c>
      <c r="P1163" s="6">
        <v>40.5</v>
      </c>
      <c r="Q1163" s="7">
        <f>ROUND(K1159,2)*P1163</f>
        <v>663.39</v>
      </c>
    </row>
    <row r="1164" spans="1:17" ht="24" hidden="1" x14ac:dyDescent="0.25">
      <c r="A1164" s="165"/>
      <c r="B1164" s="165"/>
      <c r="C1164" s="165"/>
      <c r="D1164" s="165"/>
      <c r="E1164" s="165"/>
      <c r="F1164" s="165"/>
      <c r="G1164" s="165"/>
      <c r="H1164" s="165"/>
      <c r="I1164" s="165"/>
      <c r="J1164" s="165"/>
      <c r="K1164" s="165"/>
      <c r="L1164" s="165"/>
      <c r="M1164" s="10"/>
      <c r="N1164" s="5" t="s">
        <v>47</v>
      </c>
      <c r="O1164" s="5" t="s">
        <v>48</v>
      </c>
      <c r="P1164" s="6">
        <v>33.75</v>
      </c>
      <c r="Q1164" s="7">
        <f>ROUND(K1159,2)*P1164</f>
        <v>552.82499999999993</v>
      </c>
    </row>
    <row r="1165" spans="1:17" ht="24" hidden="1" x14ac:dyDescent="0.25">
      <c r="A1165" s="165"/>
      <c r="B1165" s="165"/>
      <c r="C1165" s="165"/>
      <c r="D1165" s="165"/>
      <c r="E1165" s="165"/>
      <c r="F1165" s="165"/>
      <c r="G1165" s="165"/>
      <c r="H1165" s="165"/>
      <c r="I1165" s="165"/>
      <c r="J1165" s="165"/>
      <c r="K1165" s="165"/>
      <c r="L1165" s="165"/>
      <c r="M1165" s="10"/>
      <c r="N1165" s="5" t="s">
        <v>49</v>
      </c>
      <c r="O1165" s="5" t="s">
        <v>50</v>
      </c>
      <c r="P1165" s="6">
        <v>33.75</v>
      </c>
      <c r="Q1165" s="7">
        <f>ROUND(K1159,2)*P1165</f>
        <v>552.82499999999993</v>
      </c>
    </row>
    <row r="1166" spans="1:17" ht="24" hidden="1" x14ac:dyDescent="0.25">
      <c r="A1166" s="165"/>
      <c r="B1166" s="165"/>
      <c r="C1166" s="165"/>
      <c r="D1166" s="165"/>
      <c r="E1166" s="165"/>
      <c r="F1166" s="165"/>
      <c r="G1166" s="165"/>
      <c r="H1166" s="165"/>
      <c r="I1166" s="165"/>
      <c r="J1166" s="165"/>
      <c r="K1166" s="165"/>
      <c r="L1166" s="165"/>
      <c r="M1166" s="10"/>
      <c r="N1166" s="5" t="s">
        <v>51</v>
      </c>
      <c r="O1166" s="5" t="s">
        <v>52</v>
      </c>
      <c r="P1166" s="6">
        <v>33.75</v>
      </c>
      <c r="Q1166" s="7">
        <f>ROUND(K1159,2)*P1166</f>
        <v>552.82499999999993</v>
      </c>
    </row>
    <row r="1167" spans="1:17" ht="24" hidden="1" x14ac:dyDescent="0.25">
      <c r="A1167" s="165"/>
      <c r="B1167" s="165"/>
      <c r="C1167" s="165"/>
      <c r="D1167" s="165"/>
      <c r="E1167" s="165"/>
      <c r="F1167" s="165"/>
      <c r="G1167" s="165"/>
      <c r="H1167" s="165"/>
      <c r="I1167" s="165"/>
      <c r="J1167" s="165"/>
      <c r="K1167" s="165"/>
      <c r="L1167" s="165"/>
      <c r="M1167" s="10"/>
      <c r="N1167" s="5" t="s">
        <v>53</v>
      </c>
      <c r="O1167" s="5" t="s">
        <v>54</v>
      </c>
      <c r="P1167" s="6">
        <v>33.75</v>
      </c>
      <c r="Q1167" s="7">
        <f>ROUND(K1159,2)*P1167</f>
        <v>552.82499999999993</v>
      </c>
    </row>
    <row r="1168" spans="1:17" ht="24" x14ac:dyDescent="0.25">
      <c r="A1168" s="160" t="s">
        <v>20</v>
      </c>
      <c r="B1168" s="160" t="s">
        <v>441</v>
      </c>
      <c r="C1168" s="160" t="s">
        <v>22</v>
      </c>
      <c r="D1168" s="160" t="s">
        <v>409</v>
      </c>
      <c r="E1168" s="160" t="s">
        <v>410</v>
      </c>
      <c r="F1168" s="161">
        <f>P1168+P1169+P1170+P1171+P1172+P1173+P1174+P1175+P1176</f>
        <v>150</v>
      </c>
      <c r="G1168" s="160" t="s">
        <v>40</v>
      </c>
      <c r="H1168" s="162">
        <v>5.35</v>
      </c>
      <c r="I1168" s="162">
        <v>5.35</v>
      </c>
      <c r="J1168" s="163">
        <v>0.25</v>
      </c>
      <c r="K1168" s="162">
        <f>ROUND(I1168,2)+(ROUND(I1168,2)*J1168)</f>
        <v>6.6875</v>
      </c>
      <c r="L1168" s="164">
        <f>ROUND(Q1168,2)+ROUND(Q1169,2)+ROUND(Q1170,2)+ROUND(Q1171,2)+ROUND(Q1172,2)+ROUND(Q1173,2)+ROUND(Q1174,2)+ROUND(Q1175,2)+ROUND(Q1176,2)</f>
        <v>1003.5000000000001</v>
      </c>
      <c r="M1168" s="9" t="s">
        <v>18</v>
      </c>
      <c r="N1168" s="5" t="s">
        <v>17</v>
      </c>
      <c r="O1168" s="5" t="s">
        <v>26</v>
      </c>
      <c r="P1168" s="6">
        <v>18</v>
      </c>
      <c r="Q1168" s="7">
        <f>ROUND(K1168,2)*P1168</f>
        <v>120.42</v>
      </c>
    </row>
    <row r="1169" spans="1:17" ht="24" x14ac:dyDescent="0.25">
      <c r="A1169" s="165"/>
      <c r="B1169" s="165"/>
      <c r="C1169" s="165"/>
      <c r="D1169" s="165"/>
      <c r="E1169" s="165"/>
      <c r="F1169" s="165"/>
      <c r="G1169" s="165"/>
      <c r="H1169" s="165"/>
      <c r="I1169" s="165"/>
      <c r="J1169" s="165"/>
      <c r="K1169" s="165"/>
      <c r="L1169" s="165"/>
      <c r="M1169" s="10"/>
      <c r="N1169" s="5" t="s">
        <v>41</v>
      </c>
      <c r="O1169" s="5" t="s">
        <v>42</v>
      </c>
      <c r="P1169" s="6">
        <v>18</v>
      </c>
      <c r="Q1169" s="7">
        <f>ROUND(K1168,2)*P1169</f>
        <v>120.42</v>
      </c>
    </row>
    <row r="1170" spans="1:17" ht="13.5" customHeight="1" x14ac:dyDescent="0.25">
      <c r="A1170" s="165"/>
      <c r="B1170" s="165"/>
      <c r="C1170" s="165"/>
      <c r="D1170" s="165"/>
      <c r="E1170" s="165"/>
      <c r="F1170" s="165"/>
      <c r="G1170" s="165"/>
      <c r="H1170" s="165"/>
      <c r="I1170" s="165"/>
      <c r="J1170" s="165"/>
      <c r="K1170" s="165"/>
      <c r="L1170" s="165"/>
      <c r="M1170" s="10"/>
      <c r="N1170" s="5" t="s">
        <v>43</v>
      </c>
      <c r="O1170" s="5" t="s">
        <v>44</v>
      </c>
      <c r="P1170" s="6">
        <v>18</v>
      </c>
      <c r="Q1170" s="7">
        <f>ROUND(K1168,2)*P1170</f>
        <v>120.42</v>
      </c>
    </row>
    <row r="1171" spans="1:17" ht="9.75" hidden="1" customHeight="1" x14ac:dyDescent="0.25">
      <c r="A1171" s="165"/>
      <c r="B1171" s="165"/>
      <c r="C1171" s="165"/>
      <c r="D1171" s="165"/>
      <c r="E1171" s="165"/>
      <c r="F1171" s="165"/>
      <c r="G1171" s="165"/>
      <c r="H1171" s="165"/>
      <c r="I1171" s="165"/>
      <c r="J1171" s="165"/>
      <c r="K1171" s="165"/>
      <c r="L1171" s="165"/>
      <c r="M1171" s="10"/>
      <c r="N1171" s="5" t="s">
        <v>27</v>
      </c>
      <c r="O1171" s="5" t="s">
        <v>28</v>
      </c>
      <c r="P1171" s="6">
        <v>18</v>
      </c>
      <c r="Q1171" s="7">
        <f>ROUND(K1168,2)*P1171</f>
        <v>120.42</v>
      </c>
    </row>
    <row r="1172" spans="1:17" ht="24" hidden="1" x14ac:dyDescent="0.25">
      <c r="A1172" s="165"/>
      <c r="B1172" s="165"/>
      <c r="C1172" s="165"/>
      <c r="D1172" s="165"/>
      <c r="E1172" s="165"/>
      <c r="F1172" s="165"/>
      <c r="G1172" s="165"/>
      <c r="H1172" s="165"/>
      <c r="I1172" s="165"/>
      <c r="J1172" s="165"/>
      <c r="K1172" s="165"/>
      <c r="L1172" s="165"/>
      <c r="M1172" s="10"/>
      <c r="N1172" s="5" t="s">
        <v>45</v>
      </c>
      <c r="O1172" s="5" t="s">
        <v>46</v>
      </c>
      <c r="P1172" s="6">
        <v>18</v>
      </c>
      <c r="Q1172" s="7">
        <f>ROUND(K1168,2)*P1172</f>
        <v>120.42</v>
      </c>
    </row>
    <row r="1173" spans="1:17" ht="24" hidden="1" x14ac:dyDescent="0.25">
      <c r="A1173" s="165"/>
      <c r="B1173" s="165"/>
      <c r="C1173" s="165"/>
      <c r="D1173" s="165"/>
      <c r="E1173" s="165"/>
      <c r="F1173" s="165"/>
      <c r="G1173" s="165"/>
      <c r="H1173" s="165"/>
      <c r="I1173" s="165"/>
      <c r="J1173" s="165"/>
      <c r="K1173" s="165"/>
      <c r="L1173" s="165"/>
      <c r="M1173" s="10"/>
      <c r="N1173" s="5" t="s">
        <v>47</v>
      </c>
      <c r="O1173" s="5" t="s">
        <v>48</v>
      </c>
      <c r="P1173" s="6">
        <v>15</v>
      </c>
      <c r="Q1173" s="7">
        <f>ROUND(K1168,2)*P1173</f>
        <v>100.35000000000001</v>
      </c>
    </row>
    <row r="1174" spans="1:17" ht="24" hidden="1" x14ac:dyDescent="0.25">
      <c r="A1174" s="165"/>
      <c r="B1174" s="165"/>
      <c r="C1174" s="165"/>
      <c r="D1174" s="165"/>
      <c r="E1174" s="165"/>
      <c r="F1174" s="165"/>
      <c r="G1174" s="165"/>
      <c r="H1174" s="165"/>
      <c r="I1174" s="165"/>
      <c r="J1174" s="165"/>
      <c r="K1174" s="165"/>
      <c r="L1174" s="165"/>
      <c r="M1174" s="10"/>
      <c r="N1174" s="5" t="s">
        <v>49</v>
      </c>
      <c r="O1174" s="5" t="s">
        <v>50</v>
      </c>
      <c r="P1174" s="6">
        <v>15</v>
      </c>
      <c r="Q1174" s="7">
        <f>ROUND(K1168,2)*P1174</f>
        <v>100.35000000000001</v>
      </c>
    </row>
    <row r="1175" spans="1:17" ht="24" hidden="1" x14ac:dyDescent="0.25">
      <c r="A1175" s="165"/>
      <c r="B1175" s="165"/>
      <c r="C1175" s="165"/>
      <c r="D1175" s="165"/>
      <c r="E1175" s="165"/>
      <c r="F1175" s="165"/>
      <c r="G1175" s="165"/>
      <c r="H1175" s="165"/>
      <c r="I1175" s="165"/>
      <c r="J1175" s="165"/>
      <c r="K1175" s="165"/>
      <c r="L1175" s="165"/>
      <c r="M1175" s="10"/>
      <c r="N1175" s="5" t="s">
        <v>51</v>
      </c>
      <c r="O1175" s="5" t="s">
        <v>52</v>
      </c>
      <c r="P1175" s="6">
        <v>15</v>
      </c>
      <c r="Q1175" s="7">
        <f>ROUND(K1168,2)*P1175</f>
        <v>100.35000000000001</v>
      </c>
    </row>
    <row r="1176" spans="1:17" ht="24" hidden="1" x14ac:dyDescent="0.25">
      <c r="A1176" s="165"/>
      <c r="B1176" s="165"/>
      <c r="C1176" s="165"/>
      <c r="D1176" s="165"/>
      <c r="E1176" s="165"/>
      <c r="F1176" s="165"/>
      <c r="G1176" s="165"/>
      <c r="H1176" s="165"/>
      <c r="I1176" s="165"/>
      <c r="J1176" s="165"/>
      <c r="K1176" s="165"/>
      <c r="L1176" s="165"/>
      <c r="M1176" s="10"/>
      <c r="N1176" s="5" t="s">
        <v>53</v>
      </c>
      <c r="O1176" s="5" t="s">
        <v>54</v>
      </c>
      <c r="P1176" s="6">
        <v>15</v>
      </c>
      <c r="Q1176" s="7">
        <f>ROUND(K1168,2)*P1176</f>
        <v>100.35000000000001</v>
      </c>
    </row>
    <row r="1177" spans="1:17" ht="24" x14ac:dyDescent="0.25">
      <c r="A1177" s="160" t="s">
        <v>20</v>
      </c>
      <c r="B1177" s="160" t="s">
        <v>442</v>
      </c>
      <c r="C1177" s="160" t="s">
        <v>22</v>
      </c>
      <c r="D1177" s="160" t="s">
        <v>400</v>
      </c>
      <c r="E1177" s="160" t="s">
        <v>401</v>
      </c>
      <c r="F1177" s="161">
        <f>P1177+P1178+P1179+P1180+P1181+P1182+P1183+P1184+P1185</f>
        <v>100</v>
      </c>
      <c r="G1177" s="160" t="s">
        <v>36</v>
      </c>
      <c r="H1177" s="162">
        <v>9.27</v>
      </c>
      <c r="I1177" s="162">
        <v>9.27</v>
      </c>
      <c r="J1177" s="163">
        <v>0.25</v>
      </c>
      <c r="K1177" s="162">
        <f>ROUND(I1177,2)+(ROUND(I1177,2)*J1177)</f>
        <v>11.587499999999999</v>
      </c>
      <c r="L1177" s="164">
        <f>ROUND(Q1177,2)+ROUND(Q1178,2)+ROUND(Q1179,2)+ROUND(Q1180,2)+ROUND(Q1181,2)+ROUND(Q1182,2)+ROUND(Q1183,2)+ROUND(Q1184,2)+ROUND(Q1185,2)</f>
        <v>1159.0000000000002</v>
      </c>
      <c r="M1177" s="9" t="s">
        <v>18</v>
      </c>
      <c r="N1177" s="5" t="s">
        <v>17</v>
      </c>
      <c r="O1177" s="5" t="s">
        <v>26</v>
      </c>
      <c r="P1177" s="6">
        <v>12</v>
      </c>
      <c r="Q1177" s="7">
        <f>ROUND(K1177,2)*P1177</f>
        <v>139.07999999999998</v>
      </c>
    </row>
    <row r="1178" spans="1:17" ht="24" x14ac:dyDescent="0.25">
      <c r="A1178" s="165"/>
      <c r="B1178" s="165"/>
      <c r="C1178" s="165"/>
      <c r="D1178" s="165"/>
      <c r="E1178" s="165"/>
      <c r="F1178" s="165"/>
      <c r="G1178" s="165"/>
      <c r="H1178" s="165"/>
      <c r="I1178" s="165"/>
      <c r="J1178" s="165"/>
      <c r="K1178" s="165"/>
      <c r="L1178" s="165"/>
      <c r="M1178" s="10"/>
      <c r="N1178" s="5" t="s">
        <v>41</v>
      </c>
      <c r="O1178" s="5" t="s">
        <v>42</v>
      </c>
      <c r="P1178" s="6">
        <v>12</v>
      </c>
      <c r="Q1178" s="7">
        <f>ROUND(K1177,2)*P1178</f>
        <v>139.07999999999998</v>
      </c>
    </row>
    <row r="1179" spans="1:17" ht="20.25" customHeight="1" x14ac:dyDescent="0.25">
      <c r="A1179" s="165"/>
      <c r="B1179" s="165"/>
      <c r="C1179" s="165"/>
      <c r="D1179" s="165"/>
      <c r="E1179" s="165"/>
      <c r="F1179" s="165"/>
      <c r="G1179" s="165"/>
      <c r="H1179" s="165"/>
      <c r="I1179" s="165"/>
      <c r="J1179" s="165"/>
      <c r="K1179" s="165"/>
      <c r="L1179" s="165"/>
      <c r="M1179" s="10"/>
      <c r="N1179" s="5" t="s">
        <v>43</v>
      </c>
      <c r="O1179" s="5" t="s">
        <v>44</v>
      </c>
      <c r="P1179" s="6">
        <v>12</v>
      </c>
      <c r="Q1179" s="7">
        <f>ROUND(K1177,2)*P1179</f>
        <v>139.07999999999998</v>
      </c>
    </row>
    <row r="1180" spans="1:17" ht="18" hidden="1" customHeight="1" x14ac:dyDescent="0.25">
      <c r="A1180" s="165"/>
      <c r="B1180" s="165"/>
      <c r="C1180" s="165"/>
      <c r="D1180" s="165"/>
      <c r="E1180" s="165"/>
      <c r="F1180" s="165"/>
      <c r="G1180" s="165"/>
      <c r="H1180" s="165"/>
      <c r="I1180" s="165"/>
      <c r="J1180" s="165"/>
      <c r="K1180" s="165"/>
      <c r="L1180" s="165"/>
      <c r="M1180" s="10"/>
      <c r="N1180" s="5" t="s">
        <v>27</v>
      </c>
      <c r="O1180" s="5" t="s">
        <v>28</v>
      </c>
      <c r="P1180" s="6">
        <v>12</v>
      </c>
      <c r="Q1180" s="7">
        <f>ROUND(K1177,2)*P1180</f>
        <v>139.07999999999998</v>
      </c>
    </row>
    <row r="1181" spans="1:17" ht="24" hidden="1" x14ac:dyDescent="0.25">
      <c r="A1181" s="165"/>
      <c r="B1181" s="165"/>
      <c r="C1181" s="165"/>
      <c r="D1181" s="165"/>
      <c r="E1181" s="165"/>
      <c r="F1181" s="165"/>
      <c r="G1181" s="165"/>
      <c r="H1181" s="165"/>
      <c r="I1181" s="165"/>
      <c r="J1181" s="165"/>
      <c r="K1181" s="165"/>
      <c r="L1181" s="165"/>
      <c r="M1181" s="10"/>
      <c r="N1181" s="5" t="s">
        <v>45</v>
      </c>
      <c r="O1181" s="5" t="s">
        <v>46</v>
      </c>
      <c r="P1181" s="6">
        <v>12</v>
      </c>
      <c r="Q1181" s="7">
        <f>ROUND(K1177,2)*P1181</f>
        <v>139.07999999999998</v>
      </c>
    </row>
    <row r="1182" spans="1:17" ht="24" hidden="1" x14ac:dyDescent="0.25">
      <c r="A1182" s="165"/>
      <c r="B1182" s="165"/>
      <c r="C1182" s="165"/>
      <c r="D1182" s="165"/>
      <c r="E1182" s="165"/>
      <c r="F1182" s="165"/>
      <c r="G1182" s="165"/>
      <c r="H1182" s="165"/>
      <c r="I1182" s="165"/>
      <c r="J1182" s="165"/>
      <c r="K1182" s="165"/>
      <c r="L1182" s="165"/>
      <c r="M1182" s="10"/>
      <c r="N1182" s="5" t="s">
        <v>47</v>
      </c>
      <c r="O1182" s="5" t="s">
        <v>48</v>
      </c>
      <c r="P1182" s="6">
        <v>10</v>
      </c>
      <c r="Q1182" s="7">
        <f>ROUND(K1177,2)*P1182</f>
        <v>115.9</v>
      </c>
    </row>
    <row r="1183" spans="1:17" ht="24" hidden="1" x14ac:dyDescent="0.25">
      <c r="A1183" s="165"/>
      <c r="B1183" s="165"/>
      <c r="C1183" s="165"/>
      <c r="D1183" s="165"/>
      <c r="E1183" s="165"/>
      <c r="F1183" s="165"/>
      <c r="G1183" s="165"/>
      <c r="H1183" s="165"/>
      <c r="I1183" s="165"/>
      <c r="J1183" s="165"/>
      <c r="K1183" s="165"/>
      <c r="L1183" s="165"/>
      <c r="M1183" s="10"/>
      <c r="N1183" s="5" t="s">
        <v>49</v>
      </c>
      <c r="O1183" s="5" t="s">
        <v>50</v>
      </c>
      <c r="P1183" s="6">
        <v>10</v>
      </c>
      <c r="Q1183" s="7">
        <f>ROUND(K1177,2)*P1183</f>
        <v>115.9</v>
      </c>
    </row>
    <row r="1184" spans="1:17" ht="24" hidden="1" x14ac:dyDescent="0.25">
      <c r="A1184" s="165"/>
      <c r="B1184" s="165"/>
      <c r="C1184" s="165"/>
      <c r="D1184" s="165"/>
      <c r="E1184" s="165"/>
      <c r="F1184" s="165"/>
      <c r="G1184" s="165"/>
      <c r="H1184" s="165"/>
      <c r="I1184" s="165"/>
      <c r="J1184" s="165"/>
      <c r="K1184" s="165"/>
      <c r="L1184" s="165"/>
      <c r="M1184" s="10"/>
      <c r="N1184" s="5" t="s">
        <v>51</v>
      </c>
      <c r="O1184" s="5" t="s">
        <v>52</v>
      </c>
      <c r="P1184" s="6">
        <v>10</v>
      </c>
      <c r="Q1184" s="7">
        <f>ROUND(K1177,2)*P1184</f>
        <v>115.9</v>
      </c>
    </row>
    <row r="1185" spans="1:17" ht="24" hidden="1" x14ac:dyDescent="0.25">
      <c r="A1185" s="165"/>
      <c r="B1185" s="165"/>
      <c r="C1185" s="165"/>
      <c r="D1185" s="165"/>
      <c r="E1185" s="165"/>
      <c r="F1185" s="165"/>
      <c r="G1185" s="165"/>
      <c r="H1185" s="165"/>
      <c r="I1185" s="165"/>
      <c r="J1185" s="165"/>
      <c r="K1185" s="165"/>
      <c r="L1185" s="165"/>
      <c r="M1185" s="10"/>
      <c r="N1185" s="5" t="s">
        <v>53</v>
      </c>
      <c r="O1185" s="5" t="s">
        <v>54</v>
      </c>
      <c r="P1185" s="6">
        <v>10</v>
      </c>
      <c r="Q1185" s="7">
        <f>ROUND(K1177,2)*P1185</f>
        <v>115.9</v>
      </c>
    </row>
    <row r="1186" spans="1:17" ht="24" x14ac:dyDescent="0.25">
      <c r="A1186" s="166" t="s">
        <v>20</v>
      </c>
      <c r="B1186" s="160" t="s">
        <v>443</v>
      </c>
      <c r="C1186" s="160" t="s">
        <v>22</v>
      </c>
      <c r="D1186" s="160" t="s">
        <v>444</v>
      </c>
      <c r="E1186" s="160" t="s">
        <v>445</v>
      </c>
      <c r="F1186" s="161">
        <f>P1186+P1187+P1188+P1189+P1190+P1191+P1192+P1193+P1194</f>
        <v>50</v>
      </c>
      <c r="G1186" s="160" t="s">
        <v>36</v>
      </c>
      <c r="H1186" s="162">
        <v>12.77</v>
      </c>
      <c r="I1186" s="162">
        <v>12.77</v>
      </c>
      <c r="J1186" s="163">
        <v>0.25</v>
      </c>
      <c r="K1186" s="162">
        <f>ROUND(I1186,2)+(ROUND(I1186,2)*J1186)</f>
        <v>15.962499999999999</v>
      </c>
      <c r="L1186" s="164">
        <f>ROUND(Q1186,2)+ROUND(Q1187,2)+ROUND(Q1188,2)+ROUND(Q1189,2)+ROUND(Q1190,2)+ROUND(Q1191,2)+ROUND(Q1192,2)+ROUND(Q1193,2)+ROUND(Q1194,2)</f>
        <v>797.99999999999989</v>
      </c>
      <c r="M1186" s="9" t="s">
        <v>18</v>
      </c>
      <c r="N1186" s="5" t="s">
        <v>17</v>
      </c>
      <c r="O1186" s="5" t="s">
        <v>26</v>
      </c>
      <c r="P1186" s="6">
        <v>6</v>
      </c>
      <c r="Q1186" s="7">
        <f>ROUND(K1186,2)*P1186</f>
        <v>95.76</v>
      </c>
    </row>
    <row r="1187" spans="1:17" ht="24" x14ac:dyDescent="0.25">
      <c r="A1187" s="165"/>
      <c r="B1187" s="165"/>
      <c r="C1187" s="165"/>
      <c r="D1187" s="165"/>
      <c r="E1187" s="165"/>
      <c r="F1187" s="165"/>
      <c r="G1187" s="165"/>
      <c r="H1187" s="165"/>
      <c r="I1187" s="165"/>
      <c r="J1187" s="165"/>
      <c r="K1187" s="165"/>
      <c r="L1187" s="165"/>
      <c r="M1187" s="10"/>
      <c r="N1187" s="5" t="s">
        <v>41</v>
      </c>
      <c r="O1187" s="5" t="s">
        <v>42</v>
      </c>
      <c r="P1187" s="6">
        <v>6</v>
      </c>
      <c r="Q1187" s="7">
        <f>ROUND(K1186,2)*P1187</f>
        <v>95.76</v>
      </c>
    </row>
    <row r="1188" spans="1:17" ht="24" x14ac:dyDescent="0.25">
      <c r="A1188" s="165"/>
      <c r="B1188" s="165"/>
      <c r="C1188" s="165"/>
      <c r="D1188" s="165"/>
      <c r="E1188" s="165"/>
      <c r="F1188" s="165"/>
      <c r="G1188" s="165"/>
      <c r="H1188" s="165"/>
      <c r="I1188" s="165"/>
      <c r="J1188" s="165"/>
      <c r="K1188" s="165"/>
      <c r="L1188" s="165"/>
      <c r="M1188" s="10"/>
      <c r="N1188" s="5" t="s">
        <v>43</v>
      </c>
      <c r="O1188" s="5" t="s">
        <v>44</v>
      </c>
      <c r="P1188" s="6">
        <v>6</v>
      </c>
      <c r="Q1188" s="7">
        <f>ROUND(K1186,2)*P1188</f>
        <v>95.76</v>
      </c>
    </row>
    <row r="1189" spans="1:17" ht="3.75" customHeight="1" x14ac:dyDescent="0.25">
      <c r="A1189" s="165"/>
      <c r="B1189" s="165"/>
      <c r="C1189" s="165"/>
      <c r="D1189" s="165"/>
      <c r="E1189" s="165"/>
      <c r="F1189" s="165"/>
      <c r="G1189" s="165"/>
      <c r="H1189" s="165"/>
      <c r="I1189" s="165"/>
      <c r="J1189" s="165"/>
      <c r="K1189" s="165"/>
      <c r="L1189" s="165"/>
      <c r="M1189" s="10"/>
      <c r="N1189" s="5" t="s">
        <v>27</v>
      </c>
      <c r="O1189" s="5" t="s">
        <v>28</v>
      </c>
      <c r="P1189" s="6">
        <v>6</v>
      </c>
      <c r="Q1189" s="7">
        <f>ROUND(K1186,2)*P1189</f>
        <v>95.76</v>
      </c>
    </row>
    <row r="1190" spans="1:17" ht="24" hidden="1" x14ac:dyDescent="0.25">
      <c r="A1190" s="165"/>
      <c r="B1190" s="165"/>
      <c r="C1190" s="165"/>
      <c r="D1190" s="165"/>
      <c r="E1190" s="165"/>
      <c r="F1190" s="165"/>
      <c r="G1190" s="165"/>
      <c r="H1190" s="165"/>
      <c r="I1190" s="165"/>
      <c r="J1190" s="165"/>
      <c r="K1190" s="165"/>
      <c r="L1190" s="165"/>
      <c r="M1190" s="10"/>
      <c r="N1190" s="5" t="s">
        <v>45</v>
      </c>
      <c r="O1190" s="5" t="s">
        <v>46</v>
      </c>
      <c r="P1190" s="6">
        <v>6</v>
      </c>
      <c r="Q1190" s="7">
        <f>ROUND(K1186,2)*P1190</f>
        <v>95.76</v>
      </c>
    </row>
    <row r="1191" spans="1:17" ht="0.75" customHeight="1" x14ac:dyDescent="0.25">
      <c r="A1191" s="165"/>
      <c r="B1191" s="165"/>
      <c r="C1191" s="165"/>
      <c r="D1191" s="165"/>
      <c r="E1191" s="165"/>
      <c r="F1191" s="165"/>
      <c r="G1191" s="165"/>
      <c r="H1191" s="165"/>
      <c r="I1191" s="165"/>
      <c r="J1191" s="165"/>
      <c r="K1191" s="165"/>
      <c r="L1191" s="165"/>
      <c r="M1191" s="10"/>
      <c r="N1191" s="5" t="s">
        <v>47</v>
      </c>
      <c r="O1191" s="5" t="s">
        <v>48</v>
      </c>
      <c r="P1191" s="6">
        <v>5</v>
      </c>
      <c r="Q1191" s="7">
        <f>ROUND(K1186,2)*P1191</f>
        <v>79.800000000000011</v>
      </c>
    </row>
    <row r="1192" spans="1:17" ht="24" hidden="1" x14ac:dyDescent="0.25">
      <c r="A1192" s="165"/>
      <c r="B1192" s="165"/>
      <c r="C1192" s="165"/>
      <c r="D1192" s="165"/>
      <c r="E1192" s="165"/>
      <c r="F1192" s="165"/>
      <c r="G1192" s="165"/>
      <c r="H1192" s="165"/>
      <c r="I1192" s="165"/>
      <c r="J1192" s="165"/>
      <c r="K1192" s="165"/>
      <c r="L1192" s="165"/>
      <c r="M1192" s="10"/>
      <c r="N1192" s="5" t="s">
        <v>49</v>
      </c>
      <c r="O1192" s="5" t="s">
        <v>50</v>
      </c>
      <c r="P1192" s="6">
        <v>5</v>
      </c>
      <c r="Q1192" s="7">
        <f>ROUND(K1186,2)*P1192</f>
        <v>79.800000000000011</v>
      </c>
    </row>
    <row r="1193" spans="1:17" ht="24" hidden="1" x14ac:dyDescent="0.25">
      <c r="A1193" s="165"/>
      <c r="B1193" s="165"/>
      <c r="C1193" s="165"/>
      <c r="D1193" s="165"/>
      <c r="E1193" s="165"/>
      <c r="F1193" s="165"/>
      <c r="G1193" s="165"/>
      <c r="H1193" s="165"/>
      <c r="I1193" s="165"/>
      <c r="J1193" s="165"/>
      <c r="K1193" s="165"/>
      <c r="L1193" s="165"/>
      <c r="M1193" s="10"/>
      <c r="N1193" s="5" t="s">
        <v>51</v>
      </c>
      <c r="O1193" s="5" t="s">
        <v>52</v>
      </c>
      <c r="P1193" s="6">
        <v>5</v>
      </c>
      <c r="Q1193" s="7">
        <f>ROUND(K1186,2)*P1193</f>
        <v>79.800000000000011</v>
      </c>
    </row>
    <row r="1194" spans="1:17" ht="24" hidden="1" x14ac:dyDescent="0.25">
      <c r="A1194" s="165"/>
      <c r="B1194" s="165"/>
      <c r="C1194" s="165"/>
      <c r="D1194" s="165"/>
      <c r="E1194" s="165"/>
      <c r="F1194" s="165"/>
      <c r="G1194" s="165"/>
      <c r="H1194" s="165"/>
      <c r="I1194" s="165"/>
      <c r="J1194" s="165"/>
      <c r="K1194" s="165"/>
      <c r="L1194" s="165"/>
      <c r="M1194" s="10"/>
      <c r="N1194" s="5" t="s">
        <v>53</v>
      </c>
      <c r="O1194" s="5" t="s">
        <v>54</v>
      </c>
      <c r="P1194" s="6">
        <v>5</v>
      </c>
      <c r="Q1194" s="7">
        <f>ROUND(K1186,2)*P1194</f>
        <v>79.800000000000011</v>
      </c>
    </row>
    <row r="1195" spans="1:17" ht="24" x14ac:dyDescent="0.25">
      <c r="A1195" s="160" t="s">
        <v>20</v>
      </c>
      <c r="B1195" s="160" t="s">
        <v>446</v>
      </c>
      <c r="C1195" s="160" t="s">
        <v>22</v>
      </c>
      <c r="D1195" s="160" t="s">
        <v>447</v>
      </c>
      <c r="E1195" s="160" t="s">
        <v>448</v>
      </c>
      <c r="F1195" s="161">
        <f>P1195+P1196+P1197+P1198+P1199+P1200+P1201+P1202+P1203</f>
        <v>50</v>
      </c>
      <c r="G1195" s="160" t="s">
        <v>36</v>
      </c>
      <c r="H1195" s="162">
        <v>302.37</v>
      </c>
      <c r="I1195" s="162">
        <v>302.37</v>
      </c>
      <c r="J1195" s="163">
        <v>0.25</v>
      </c>
      <c r="K1195" s="162">
        <f>ROUND(I1195,2)+(ROUND(I1195,2)*J1195)</f>
        <v>377.96249999999998</v>
      </c>
      <c r="L1195" s="164">
        <f>ROUND(Q1195,2)+ROUND(Q1196,2)+ROUND(Q1197,2)+ROUND(Q1198,2)+ROUND(Q1199,2)+ROUND(Q1200,2)+ROUND(Q1201,2)+ROUND(Q1202,2)+ROUND(Q1203,2)</f>
        <v>18898</v>
      </c>
      <c r="M1195" s="9" t="s">
        <v>18</v>
      </c>
      <c r="N1195" s="5" t="s">
        <v>17</v>
      </c>
      <c r="O1195" s="5" t="s">
        <v>26</v>
      </c>
      <c r="P1195" s="6">
        <v>6</v>
      </c>
      <c r="Q1195" s="7">
        <f>ROUND(K1195,2)*P1195</f>
        <v>2267.7599999999998</v>
      </c>
    </row>
    <row r="1196" spans="1:17" ht="24" x14ac:dyDescent="0.25">
      <c r="A1196" s="165"/>
      <c r="B1196" s="165"/>
      <c r="C1196" s="165"/>
      <c r="D1196" s="165"/>
      <c r="E1196" s="165"/>
      <c r="F1196" s="165"/>
      <c r="G1196" s="165"/>
      <c r="H1196" s="165"/>
      <c r="I1196" s="165"/>
      <c r="J1196" s="165"/>
      <c r="K1196" s="165"/>
      <c r="L1196" s="165"/>
      <c r="M1196" s="10"/>
      <c r="N1196" s="5" t="s">
        <v>41</v>
      </c>
      <c r="O1196" s="5" t="s">
        <v>42</v>
      </c>
      <c r="P1196" s="6">
        <v>6</v>
      </c>
      <c r="Q1196" s="7">
        <f>ROUND(K1195,2)*P1196</f>
        <v>2267.7599999999998</v>
      </c>
    </row>
    <row r="1197" spans="1:17" ht="0.75" customHeight="1" x14ac:dyDescent="0.25">
      <c r="A1197" s="165"/>
      <c r="B1197" s="165"/>
      <c r="C1197" s="165"/>
      <c r="D1197" s="165"/>
      <c r="E1197" s="165"/>
      <c r="F1197" s="165"/>
      <c r="G1197" s="165"/>
      <c r="H1197" s="165"/>
      <c r="I1197" s="165"/>
      <c r="J1197" s="165"/>
      <c r="K1197" s="165"/>
      <c r="L1197" s="165"/>
      <c r="M1197" s="10"/>
      <c r="N1197" s="5" t="s">
        <v>43</v>
      </c>
      <c r="O1197" s="5" t="s">
        <v>44</v>
      </c>
      <c r="P1197" s="6">
        <v>6</v>
      </c>
      <c r="Q1197" s="7">
        <f>ROUND(K1195,2)*P1197</f>
        <v>2267.7599999999998</v>
      </c>
    </row>
    <row r="1198" spans="1:17" ht="1.5" customHeight="1" x14ac:dyDescent="0.25">
      <c r="A1198" s="165"/>
      <c r="B1198" s="165"/>
      <c r="C1198" s="165"/>
      <c r="D1198" s="165"/>
      <c r="E1198" s="165"/>
      <c r="F1198" s="165"/>
      <c r="G1198" s="165"/>
      <c r="H1198" s="165"/>
      <c r="I1198" s="165"/>
      <c r="J1198" s="165"/>
      <c r="K1198" s="165"/>
      <c r="L1198" s="165"/>
      <c r="M1198" s="10"/>
      <c r="N1198" s="5" t="s">
        <v>27</v>
      </c>
      <c r="O1198" s="5" t="s">
        <v>28</v>
      </c>
      <c r="P1198" s="6">
        <v>6</v>
      </c>
      <c r="Q1198" s="7">
        <f>ROUND(K1195,2)*P1198</f>
        <v>2267.7599999999998</v>
      </c>
    </row>
    <row r="1199" spans="1:17" ht="24" hidden="1" x14ac:dyDescent="0.25">
      <c r="A1199" s="165"/>
      <c r="B1199" s="165"/>
      <c r="C1199" s="165"/>
      <c r="D1199" s="165"/>
      <c r="E1199" s="165"/>
      <c r="F1199" s="165"/>
      <c r="G1199" s="165"/>
      <c r="H1199" s="165"/>
      <c r="I1199" s="165"/>
      <c r="J1199" s="165"/>
      <c r="K1199" s="165"/>
      <c r="L1199" s="165"/>
      <c r="M1199" s="10"/>
      <c r="N1199" s="5" t="s">
        <v>45</v>
      </c>
      <c r="O1199" s="5" t="s">
        <v>46</v>
      </c>
      <c r="P1199" s="6">
        <v>6</v>
      </c>
      <c r="Q1199" s="7">
        <f>ROUND(K1195,2)*P1199</f>
        <v>2267.7599999999998</v>
      </c>
    </row>
    <row r="1200" spans="1:17" ht="24" hidden="1" x14ac:dyDescent="0.25">
      <c r="A1200" s="165"/>
      <c r="B1200" s="165"/>
      <c r="C1200" s="165"/>
      <c r="D1200" s="165"/>
      <c r="E1200" s="165"/>
      <c r="F1200" s="165"/>
      <c r="G1200" s="165"/>
      <c r="H1200" s="165"/>
      <c r="I1200" s="165"/>
      <c r="J1200" s="165"/>
      <c r="K1200" s="165"/>
      <c r="L1200" s="165"/>
      <c r="M1200" s="10"/>
      <c r="N1200" s="5" t="s">
        <v>47</v>
      </c>
      <c r="O1200" s="5" t="s">
        <v>48</v>
      </c>
      <c r="P1200" s="6">
        <v>5</v>
      </c>
      <c r="Q1200" s="7">
        <f>ROUND(K1195,2)*P1200</f>
        <v>1889.8</v>
      </c>
    </row>
    <row r="1201" spans="1:17" ht="24" hidden="1" x14ac:dyDescent="0.25">
      <c r="A1201" s="165"/>
      <c r="B1201" s="165"/>
      <c r="C1201" s="165"/>
      <c r="D1201" s="165"/>
      <c r="E1201" s="165"/>
      <c r="F1201" s="165"/>
      <c r="G1201" s="165"/>
      <c r="H1201" s="165"/>
      <c r="I1201" s="165"/>
      <c r="J1201" s="165"/>
      <c r="K1201" s="165"/>
      <c r="L1201" s="165"/>
      <c r="M1201" s="10"/>
      <c r="N1201" s="5" t="s">
        <v>49</v>
      </c>
      <c r="O1201" s="5" t="s">
        <v>50</v>
      </c>
      <c r="P1201" s="6">
        <v>5</v>
      </c>
      <c r="Q1201" s="7">
        <f>ROUND(K1195,2)*P1201</f>
        <v>1889.8</v>
      </c>
    </row>
    <row r="1202" spans="1:17" ht="24" hidden="1" x14ac:dyDescent="0.25">
      <c r="A1202" s="165"/>
      <c r="B1202" s="165"/>
      <c r="C1202" s="165"/>
      <c r="D1202" s="165"/>
      <c r="E1202" s="165"/>
      <c r="F1202" s="165"/>
      <c r="G1202" s="165"/>
      <c r="H1202" s="165"/>
      <c r="I1202" s="165"/>
      <c r="J1202" s="165"/>
      <c r="K1202" s="165"/>
      <c r="L1202" s="165"/>
      <c r="M1202" s="10"/>
      <c r="N1202" s="5" t="s">
        <v>51</v>
      </c>
      <c r="O1202" s="5" t="s">
        <v>52</v>
      </c>
      <c r="P1202" s="6">
        <v>5</v>
      </c>
      <c r="Q1202" s="7">
        <f>ROUND(K1195,2)*P1202</f>
        <v>1889.8</v>
      </c>
    </row>
    <row r="1203" spans="1:17" ht="24" hidden="1" x14ac:dyDescent="0.25">
      <c r="A1203" s="165"/>
      <c r="B1203" s="165"/>
      <c r="C1203" s="165"/>
      <c r="D1203" s="165"/>
      <c r="E1203" s="165"/>
      <c r="F1203" s="165"/>
      <c r="G1203" s="165"/>
      <c r="H1203" s="165"/>
      <c r="I1203" s="165"/>
      <c r="J1203" s="165"/>
      <c r="K1203" s="165"/>
      <c r="L1203" s="165"/>
      <c r="M1203" s="10"/>
      <c r="N1203" s="5" t="s">
        <v>53</v>
      </c>
      <c r="O1203" s="5" t="s">
        <v>54</v>
      </c>
      <c r="P1203" s="6">
        <v>5</v>
      </c>
      <c r="Q1203" s="7">
        <f>ROUND(K1195,2)*P1203</f>
        <v>1889.8</v>
      </c>
    </row>
    <row r="1204" spans="1:17" ht="24" x14ac:dyDescent="0.25">
      <c r="A1204" s="160" t="s">
        <v>20</v>
      </c>
      <c r="B1204" s="160" t="s">
        <v>449</v>
      </c>
      <c r="C1204" s="160" t="s">
        <v>22</v>
      </c>
      <c r="D1204" s="160" t="s">
        <v>450</v>
      </c>
      <c r="E1204" s="160" t="s">
        <v>451</v>
      </c>
      <c r="F1204" s="161">
        <f>P1204+P1205+P1206+P1207+P1208+P1209+P1210+P1211+P1212</f>
        <v>50</v>
      </c>
      <c r="G1204" s="160" t="s">
        <v>36</v>
      </c>
      <c r="H1204" s="162">
        <v>4.7</v>
      </c>
      <c r="I1204" s="162">
        <v>4.7</v>
      </c>
      <c r="J1204" s="163">
        <v>0.25</v>
      </c>
      <c r="K1204" s="162">
        <f>ROUND(I1204,2)+(ROUND(I1204,2)*J1204)</f>
        <v>5.875</v>
      </c>
      <c r="L1204" s="164">
        <f>ROUND(Q1204,2)+ROUND(Q1205,2)+ROUND(Q1206,2)+ROUND(Q1207,2)+ROUND(Q1208,2)+ROUND(Q1209,2)+ROUND(Q1210,2)+ROUND(Q1211,2)+ROUND(Q1212,2)</f>
        <v>294</v>
      </c>
      <c r="M1204" s="9" t="s">
        <v>45</v>
      </c>
      <c r="N1204" s="5" t="s">
        <v>17</v>
      </c>
      <c r="O1204" s="5" t="s">
        <v>26</v>
      </c>
      <c r="P1204" s="6">
        <v>6</v>
      </c>
      <c r="Q1204" s="7">
        <f>ROUND(K1204,2)*P1204</f>
        <v>35.28</v>
      </c>
    </row>
    <row r="1205" spans="1:17" ht="24" x14ac:dyDescent="0.25">
      <c r="A1205" s="165"/>
      <c r="B1205" s="165"/>
      <c r="C1205" s="165"/>
      <c r="D1205" s="165"/>
      <c r="E1205" s="165"/>
      <c r="F1205" s="165"/>
      <c r="G1205" s="165"/>
      <c r="H1205" s="165"/>
      <c r="I1205" s="165"/>
      <c r="J1205" s="165"/>
      <c r="K1205" s="165"/>
      <c r="L1205" s="165"/>
      <c r="M1205" s="10"/>
      <c r="N1205" s="5" t="s">
        <v>41</v>
      </c>
      <c r="O1205" s="5" t="s">
        <v>42</v>
      </c>
      <c r="P1205" s="6">
        <v>6</v>
      </c>
      <c r="Q1205" s="7">
        <f>ROUND(K1204,2)*P1205</f>
        <v>35.28</v>
      </c>
    </row>
    <row r="1206" spans="1:17" ht="18" customHeight="1" x14ac:dyDescent="0.25">
      <c r="A1206" s="165"/>
      <c r="B1206" s="165"/>
      <c r="C1206" s="165"/>
      <c r="D1206" s="165"/>
      <c r="E1206" s="165"/>
      <c r="F1206" s="165"/>
      <c r="G1206" s="165"/>
      <c r="H1206" s="165"/>
      <c r="I1206" s="165"/>
      <c r="J1206" s="165"/>
      <c r="K1206" s="165"/>
      <c r="L1206" s="165"/>
      <c r="M1206" s="10"/>
      <c r="N1206" s="5" t="s">
        <v>43</v>
      </c>
      <c r="O1206" s="5" t="s">
        <v>44</v>
      </c>
      <c r="P1206" s="6">
        <v>6</v>
      </c>
      <c r="Q1206" s="7">
        <f>ROUND(K1204,2)*P1206</f>
        <v>35.28</v>
      </c>
    </row>
    <row r="1207" spans="1:17" ht="24" hidden="1" x14ac:dyDescent="0.25">
      <c r="A1207" s="165"/>
      <c r="B1207" s="165"/>
      <c r="C1207" s="165"/>
      <c r="D1207" s="165"/>
      <c r="E1207" s="165"/>
      <c r="F1207" s="165"/>
      <c r="G1207" s="165"/>
      <c r="H1207" s="165"/>
      <c r="I1207" s="165"/>
      <c r="J1207" s="165"/>
      <c r="K1207" s="165"/>
      <c r="L1207" s="165"/>
      <c r="M1207" s="10"/>
      <c r="N1207" s="5" t="s">
        <v>27</v>
      </c>
      <c r="O1207" s="5" t="s">
        <v>28</v>
      </c>
      <c r="P1207" s="6">
        <v>6</v>
      </c>
      <c r="Q1207" s="7">
        <f>ROUND(K1204,2)*P1207</f>
        <v>35.28</v>
      </c>
    </row>
    <row r="1208" spans="1:17" ht="24" hidden="1" x14ac:dyDescent="0.25">
      <c r="A1208" s="165"/>
      <c r="B1208" s="165"/>
      <c r="C1208" s="165"/>
      <c r="D1208" s="165"/>
      <c r="E1208" s="165"/>
      <c r="F1208" s="165"/>
      <c r="G1208" s="165"/>
      <c r="H1208" s="165"/>
      <c r="I1208" s="165"/>
      <c r="J1208" s="165"/>
      <c r="K1208" s="165"/>
      <c r="L1208" s="165"/>
      <c r="M1208" s="10"/>
      <c r="N1208" s="5" t="s">
        <v>45</v>
      </c>
      <c r="O1208" s="5" t="s">
        <v>46</v>
      </c>
      <c r="P1208" s="6">
        <v>6</v>
      </c>
      <c r="Q1208" s="7">
        <f>ROUND(K1204,2)*P1208</f>
        <v>35.28</v>
      </c>
    </row>
    <row r="1209" spans="1:17" ht="6" hidden="1" customHeight="1" x14ac:dyDescent="0.25">
      <c r="A1209" s="165"/>
      <c r="B1209" s="165"/>
      <c r="C1209" s="165"/>
      <c r="D1209" s="165"/>
      <c r="E1209" s="165"/>
      <c r="F1209" s="165"/>
      <c r="G1209" s="165"/>
      <c r="H1209" s="165"/>
      <c r="I1209" s="165"/>
      <c r="J1209" s="165"/>
      <c r="K1209" s="165"/>
      <c r="L1209" s="165"/>
      <c r="M1209" s="10"/>
      <c r="N1209" s="5" t="s">
        <v>47</v>
      </c>
      <c r="O1209" s="5" t="s">
        <v>48</v>
      </c>
      <c r="P1209" s="6">
        <v>5</v>
      </c>
      <c r="Q1209" s="7">
        <f>ROUND(K1204,2)*P1209</f>
        <v>29.4</v>
      </c>
    </row>
    <row r="1210" spans="1:17" ht="24" hidden="1" x14ac:dyDescent="0.25">
      <c r="A1210" s="165"/>
      <c r="B1210" s="165"/>
      <c r="C1210" s="165"/>
      <c r="D1210" s="165"/>
      <c r="E1210" s="165"/>
      <c r="F1210" s="165"/>
      <c r="G1210" s="165"/>
      <c r="H1210" s="165"/>
      <c r="I1210" s="165"/>
      <c r="J1210" s="165"/>
      <c r="K1210" s="165"/>
      <c r="L1210" s="165"/>
      <c r="M1210" s="10"/>
      <c r="N1210" s="5" t="s">
        <v>49</v>
      </c>
      <c r="O1210" s="5" t="s">
        <v>50</v>
      </c>
      <c r="P1210" s="6">
        <v>5</v>
      </c>
      <c r="Q1210" s="7">
        <f>ROUND(K1204,2)*P1210</f>
        <v>29.4</v>
      </c>
    </row>
    <row r="1211" spans="1:17" ht="24" hidden="1" x14ac:dyDescent="0.25">
      <c r="A1211" s="165"/>
      <c r="B1211" s="165"/>
      <c r="C1211" s="165"/>
      <c r="D1211" s="165"/>
      <c r="E1211" s="165"/>
      <c r="F1211" s="165"/>
      <c r="G1211" s="165"/>
      <c r="H1211" s="165"/>
      <c r="I1211" s="165"/>
      <c r="J1211" s="165"/>
      <c r="K1211" s="165"/>
      <c r="L1211" s="165"/>
      <c r="M1211" s="10"/>
      <c r="N1211" s="5" t="s">
        <v>51</v>
      </c>
      <c r="O1211" s="5" t="s">
        <v>52</v>
      </c>
      <c r="P1211" s="6">
        <v>5</v>
      </c>
      <c r="Q1211" s="7">
        <f>ROUND(K1204,2)*P1211</f>
        <v>29.4</v>
      </c>
    </row>
    <row r="1212" spans="1:17" ht="24" hidden="1" x14ac:dyDescent="0.25">
      <c r="A1212" s="165"/>
      <c r="B1212" s="165"/>
      <c r="C1212" s="165"/>
      <c r="D1212" s="165"/>
      <c r="E1212" s="165"/>
      <c r="F1212" s="165"/>
      <c r="G1212" s="165"/>
      <c r="H1212" s="165"/>
      <c r="I1212" s="165"/>
      <c r="J1212" s="165"/>
      <c r="K1212" s="165"/>
      <c r="L1212" s="165"/>
      <c r="M1212" s="10"/>
      <c r="N1212" s="5" t="s">
        <v>53</v>
      </c>
      <c r="O1212" s="5" t="s">
        <v>54</v>
      </c>
      <c r="P1212" s="6">
        <v>5</v>
      </c>
      <c r="Q1212" s="7">
        <f>ROUND(K1204,2)*P1212</f>
        <v>29.4</v>
      </c>
    </row>
    <row r="1213" spans="1:17" ht="24" x14ac:dyDescent="0.25">
      <c r="A1213" s="160" t="s">
        <v>20</v>
      </c>
      <c r="B1213" s="160" t="s">
        <v>452</v>
      </c>
      <c r="C1213" s="160" t="s">
        <v>22</v>
      </c>
      <c r="D1213" s="160" t="s">
        <v>453</v>
      </c>
      <c r="E1213" s="160" t="s">
        <v>454</v>
      </c>
      <c r="F1213" s="161">
        <f>P1213+P1214+P1215+P1216+P1217+P1218+P1219+P1220+P1221</f>
        <v>100</v>
      </c>
      <c r="G1213" s="160" t="s">
        <v>36</v>
      </c>
      <c r="H1213" s="162">
        <v>5.3</v>
      </c>
      <c r="I1213" s="162">
        <v>5.3</v>
      </c>
      <c r="J1213" s="163">
        <v>0.25</v>
      </c>
      <c r="K1213" s="162">
        <f>ROUND(I1213,2)+(ROUND(I1213,2)*J1213)</f>
        <v>6.625</v>
      </c>
      <c r="L1213" s="164">
        <f>ROUND(Q1213,2)+ROUND(Q1214,2)+ROUND(Q1215,2)+ROUND(Q1216,2)+ROUND(Q1217,2)+ROUND(Q1218,2)+ROUND(Q1219,2)+ROUND(Q1220,2)+ROUND(Q1221,2)</f>
        <v>662.99999999999989</v>
      </c>
      <c r="M1213" s="9" t="s">
        <v>18</v>
      </c>
      <c r="N1213" s="5" t="s">
        <v>17</v>
      </c>
      <c r="O1213" s="5" t="s">
        <v>26</v>
      </c>
      <c r="P1213" s="6">
        <v>12</v>
      </c>
      <c r="Q1213" s="7">
        <f>ROUND(K1213,2)*P1213</f>
        <v>79.56</v>
      </c>
    </row>
    <row r="1214" spans="1:17" ht="24" x14ac:dyDescent="0.25">
      <c r="A1214" s="165"/>
      <c r="B1214" s="165"/>
      <c r="C1214" s="165"/>
      <c r="D1214" s="165"/>
      <c r="E1214" s="165"/>
      <c r="F1214" s="165"/>
      <c r="G1214" s="165"/>
      <c r="H1214" s="165"/>
      <c r="I1214" s="165"/>
      <c r="J1214" s="165"/>
      <c r="K1214" s="165"/>
      <c r="L1214" s="165"/>
      <c r="M1214" s="10"/>
      <c r="N1214" s="5" t="s">
        <v>41</v>
      </c>
      <c r="O1214" s="5" t="s">
        <v>42</v>
      </c>
      <c r="P1214" s="6">
        <v>12</v>
      </c>
      <c r="Q1214" s="7">
        <f>ROUND(K1213,2)*P1214</f>
        <v>79.56</v>
      </c>
    </row>
    <row r="1215" spans="1:17" ht="22.5" customHeight="1" x14ac:dyDescent="0.25">
      <c r="A1215" s="165"/>
      <c r="B1215" s="165"/>
      <c r="C1215" s="165"/>
      <c r="D1215" s="165"/>
      <c r="E1215" s="165"/>
      <c r="F1215" s="165"/>
      <c r="G1215" s="165"/>
      <c r="H1215" s="165"/>
      <c r="I1215" s="165"/>
      <c r="J1215" s="165"/>
      <c r="K1215" s="165"/>
      <c r="L1215" s="165"/>
      <c r="M1215" s="10"/>
      <c r="N1215" s="5" t="s">
        <v>43</v>
      </c>
      <c r="O1215" s="5" t="s">
        <v>44</v>
      </c>
      <c r="P1215" s="6">
        <v>12</v>
      </c>
      <c r="Q1215" s="7">
        <f>ROUND(K1213,2)*P1215</f>
        <v>79.56</v>
      </c>
    </row>
    <row r="1216" spans="1:17" ht="24" hidden="1" x14ac:dyDescent="0.25">
      <c r="A1216" s="165"/>
      <c r="B1216" s="165"/>
      <c r="C1216" s="165"/>
      <c r="D1216" s="165"/>
      <c r="E1216" s="165"/>
      <c r="F1216" s="165"/>
      <c r="G1216" s="165"/>
      <c r="H1216" s="165"/>
      <c r="I1216" s="165"/>
      <c r="J1216" s="165"/>
      <c r="K1216" s="165"/>
      <c r="L1216" s="165"/>
      <c r="M1216" s="10"/>
      <c r="N1216" s="5" t="s">
        <v>27</v>
      </c>
      <c r="O1216" s="5" t="s">
        <v>28</v>
      </c>
      <c r="P1216" s="6">
        <v>12</v>
      </c>
      <c r="Q1216" s="7">
        <f>ROUND(K1213,2)*P1216</f>
        <v>79.56</v>
      </c>
    </row>
    <row r="1217" spans="1:17" ht="24" hidden="1" x14ac:dyDescent="0.25">
      <c r="A1217" s="165"/>
      <c r="B1217" s="165"/>
      <c r="C1217" s="165"/>
      <c r="D1217" s="165"/>
      <c r="E1217" s="165"/>
      <c r="F1217" s="165"/>
      <c r="G1217" s="165"/>
      <c r="H1217" s="165"/>
      <c r="I1217" s="165"/>
      <c r="J1217" s="165"/>
      <c r="K1217" s="165"/>
      <c r="L1217" s="165"/>
      <c r="M1217" s="10"/>
      <c r="N1217" s="5" t="s">
        <v>45</v>
      </c>
      <c r="O1217" s="5" t="s">
        <v>46</v>
      </c>
      <c r="P1217" s="6">
        <v>12</v>
      </c>
      <c r="Q1217" s="7">
        <f>ROUND(K1213,2)*P1217</f>
        <v>79.56</v>
      </c>
    </row>
    <row r="1218" spans="1:17" ht="24" hidden="1" x14ac:dyDescent="0.25">
      <c r="A1218" s="165"/>
      <c r="B1218" s="165"/>
      <c r="C1218" s="165"/>
      <c r="D1218" s="165"/>
      <c r="E1218" s="165"/>
      <c r="F1218" s="165"/>
      <c r="G1218" s="165"/>
      <c r="H1218" s="165"/>
      <c r="I1218" s="165"/>
      <c r="J1218" s="165"/>
      <c r="K1218" s="165"/>
      <c r="L1218" s="165"/>
      <c r="M1218" s="10"/>
      <c r="N1218" s="5" t="s">
        <v>47</v>
      </c>
      <c r="O1218" s="5" t="s">
        <v>48</v>
      </c>
      <c r="P1218" s="6">
        <v>10</v>
      </c>
      <c r="Q1218" s="7">
        <f>ROUND(K1213,2)*P1218</f>
        <v>66.3</v>
      </c>
    </row>
    <row r="1219" spans="1:17" ht="24" hidden="1" x14ac:dyDescent="0.25">
      <c r="A1219" s="165"/>
      <c r="B1219" s="165"/>
      <c r="C1219" s="165"/>
      <c r="D1219" s="165"/>
      <c r="E1219" s="165"/>
      <c r="F1219" s="165"/>
      <c r="G1219" s="165"/>
      <c r="H1219" s="165"/>
      <c r="I1219" s="165"/>
      <c r="J1219" s="165"/>
      <c r="K1219" s="165"/>
      <c r="L1219" s="165"/>
      <c r="M1219" s="10"/>
      <c r="N1219" s="5" t="s">
        <v>49</v>
      </c>
      <c r="O1219" s="5" t="s">
        <v>50</v>
      </c>
      <c r="P1219" s="6">
        <v>10</v>
      </c>
      <c r="Q1219" s="7">
        <f>ROUND(K1213,2)*P1219</f>
        <v>66.3</v>
      </c>
    </row>
    <row r="1220" spans="1:17" ht="24" hidden="1" x14ac:dyDescent="0.25">
      <c r="A1220" s="165"/>
      <c r="B1220" s="165"/>
      <c r="C1220" s="165"/>
      <c r="D1220" s="165"/>
      <c r="E1220" s="165"/>
      <c r="F1220" s="165"/>
      <c r="G1220" s="165"/>
      <c r="H1220" s="165"/>
      <c r="I1220" s="165"/>
      <c r="J1220" s="165"/>
      <c r="K1220" s="165"/>
      <c r="L1220" s="165"/>
      <c r="M1220" s="10"/>
      <c r="N1220" s="5" t="s">
        <v>51</v>
      </c>
      <c r="O1220" s="5" t="s">
        <v>52</v>
      </c>
      <c r="P1220" s="6">
        <v>10</v>
      </c>
      <c r="Q1220" s="7">
        <f>ROUND(K1213,2)*P1220</f>
        <v>66.3</v>
      </c>
    </row>
    <row r="1221" spans="1:17" ht="24" hidden="1" x14ac:dyDescent="0.25">
      <c r="A1221" s="165"/>
      <c r="B1221" s="165"/>
      <c r="C1221" s="165"/>
      <c r="D1221" s="165"/>
      <c r="E1221" s="165"/>
      <c r="F1221" s="165"/>
      <c r="G1221" s="165"/>
      <c r="H1221" s="165"/>
      <c r="I1221" s="165"/>
      <c r="J1221" s="165"/>
      <c r="K1221" s="165"/>
      <c r="L1221" s="165"/>
      <c r="M1221" s="10"/>
      <c r="N1221" s="5" t="s">
        <v>53</v>
      </c>
      <c r="O1221" s="5" t="s">
        <v>54</v>
      </c>
      <c r="P1221" s="6">
        <v>10</v>
      </c>
      <c r="Q1221" s="7">
        <f>ROUND(K1213,2)*P1221</f>
        <v>66.3</v>
      </c>
    </row>
    <row r="1222" spans="1:17" ht="24" x14ac:dyDescent="0.25">
      <c r="A1222" s="160" t="s">
        <v>20</v>
      </c>
      <c r="B1222" s="160" t="s">
        <v>455</v>
      </c>
      <c r="C1222" s="160" t="s">
        <v>22</v>
      </c>
      <c r="D1222" s="160" t="s">
        <v>456</v>
      </c>
      <c r="E1222" s="160" t="s">
        <v>457</v>
      </c>
      <c r="F1222" s="161">
        <f>P1222+P1223+P1224+P1225+P1226+P1227+P1228+P1229+P1230</f>
        <v>50</v>
      </c>
      <c r="G1222" s="160" t="s">
        <v>36</v>
      </c>
      <c r="H1222" s="162">
        <v>19.940000000000001</v>
      </c>
      <c r="I1222" s="162">
        <v>19.940000000000001</v>
      </c>
      <c r="J1222" s="163">
        <v>0.25</v>
      </c>
      <c r="K1222" s="162">
        <f>ROUND(I1222,2)+(ROUND(I1222,2)*J1222)</f>
        <v>24.925000000000001</v>
      </c>
      <c r="L1222" s="164">
        <f>ROUND(Q1222,2)+ROUND(Q1223,2)+ROUND(Q1224,2)+ROUND(Q1225,2)+ROUND(Q1226,2)+ROUND(Q1227,2)+ROUND(Q1228,2)+ROUND(Q1229,2)+ROUND(Q1230,2)</f>
        <v>1246.5000000000002</v>
      </c>
      <c r="M1222" s="9" t="s">
        <v>18</v>
      </c>
      <c r="N1222" s="5" t="s">
        <v>17</v>
      </c>
      <c r="O1222" s="5" t="s">
        <v>26</v>
      </c>
      <c r="P1222" s="6">
        <v>6</v>
      </c>
      <c r="Q1222" s="7">
        <f>ROUND(K1222,2)*P1222</f>
        <v>149.57999999999998</v>
      </c>
    </row>
    <row r="1223" spans="1:17" ht="24" x14ac:dyDescent="0.25">
      <c r="A1223" s="165"/>
      <c r="B1223" s="165"/>
      <c r="C1223" s="165"/>
      <c r="D1223" s="165"/>
      <c r="E1223" s="165"/>
      <c r="F1223" s="165"/>
      <c r="G1223" s="165"/>
      <c r="H1223" s="165"/>
      <c r="I1223" s="165"/>
      <c r="J1223" s="165"/>
      <c r="K1223" s="165"/>
      <c r="L1223" s="165"/>
      <c r="M1223" s="10"/>
      <c r="N1223" s="5" t="s">
        <v>41</v>
      </c>
      <c r="O1223" s="5" t="s">
        <v>42</v>
      </c>
      <c r="P1223" s="6">
        <v>6</v>
      </c>
      <c r="Q1223" s="7">
        <f>ROUND(K1222,2)*P1223</f>
        <v>149.57999999999998</v>
      </c>
    </row>
    <row r="1224" spans="1:17" ht="10.5" customHeight="1" x14ac:dyDescent="0.25">
      <c r="A1224" s="165"/>
      <c r="B1224" s="165"/>
      <c r="C1224" s="165"/>
      <c r="D1224" s="165"/>
      <c r="E1224" s="165"/>
      <c r="F1224" s="165"/>
      <c r="G1224" s="165"/>
      <c r="H1224" s="165"/>
      <c r="I1224" s="165"/>
      <c r="J1224" s="165"/>
      <c r="K1224" s="165"/>
      <c r="L1224" s="165"/>
      <c r="M1224" s="10"/>
      <c r="N1224" s="5" t="s">
        <v>43</v>
      </c>
      <c r="O1224" s="5" t="s">
        <v>44</v>
      </c>
      <c r="P1224" s="6">
        <v>6</v>
      </c>
      <c r="Q1224" s="7">
        <f>ROUND(K1222,2)*P1224</f>
        <v>149.57999999999998</v>
      </c>
    </row>
    <row r="1225" spans="1:17" ht="24" hidden="1" x14ac:dyDescent="0.25">
      <c r="A1225" s="165"/>
      <c r="B1225" s="165"/>
      <c r="C1225" s="165"/>
      <c r="D1225" s="165"/>
      <c r="E1225" s="165"/>
      <c r="F1225" s="165"/>
      <c r="G1225" s="165"/>
      <c r="H1225" s="165"/>
      <c r="I1225" s="165"/>
      <c r="J1225" s="165"/>
      <c r="K1225" s="165"/>
      <c r="L1225" s="165"/>
      <c r="M1225" s="10"/>
      <c r="N1225" s="5" t="s">
        <v>27</v>
      </c>
      <c r="O1225" s="5" t="s">
        <v>28</v>
      </c>
      <c r="P1225" s="6">
        <v>6</v>
      </c>
      <c r="Q1225" s="7">
        <f>ROUND(K1222,2)*P1225</f>
        <v>149.57999999999998</v>
      </c>
    </row>
    <row r="1226" spans="1:17" ht="24" hidden="1" x14ac:dyDescent="0.25">
      <c r="A1226" s="165"/>
      <c r="B1226" s="165"/>
      <c r="C1226" s="165"/>
      <c r="D1226" s="165"/>
      <c r="E1226" s="165"/>
      <c r="F1226" s="165"/>
      <c r="G1226" s="165"/>
      <c r="H1226" s="165"/>
      <c r="I1226" s="165"/>
      <c r="J1226" s="165"/>
      <c r="K1226" s="165"/>
      <c r="L1226" s="165"/>
      <c r="M1226" s="10"/>
      <c r="N1226" s="5" t="s">
        <v>45</v>
      </c>
      <c r="O1226" s="5" t="s">
        <v>46</v>
      </c>
      <c r="P1226" s="6">
        <v>6</v>
      </c>
      <c r="Q1226" s="7">
        <f>ROUND(K1222,2)*P1226</f>
        <v>149.57999999999998</v>
      </c>
    </row>
    <row r="1227" spans="1:17" ht="24" hidden="1" x14ac:dyDescent="0.25">
      <c r="A1227" s="165"/>
      <c r="B1227" s="165"/>
      <c r="C1227" s="165"/>
      <c r="D1227" s="165"/>
      <c r="E1227" s="165"/>
      <c r="F1227" s="165"/>
      <c r="G1227" s="165"/>
      <c r="H1227" s="165"/>
      <c r="I1227" s="165"/>
      <c r="J1227" s="165"/>
      <c r="K1227" s="165"/>
      <c r="L1227" s="165"/>
      <c r="M1227" s="10"/>
      <c r="N1227" s="5" t="s">
        <v>47</v>
      </c>
      <c r="O1227" s="5" t="s">
        <v>48</v>
      </c>
      <c r="P1227" s="6">
        <v>5</v>
      </c>
      <c r="Q1227" s="7">
        <f>ROUND(K1222,2)*P1227</f>
        <v>124.65</v>
      </c>
    </row>
    <row r="1228" spans="1:17" ht="24" hidden="1" x14ac:dyDescent="0.25">
      <c r="A1228" s="165"/>
      <c r="B1228" s="165"/>
      <c r="C1228" s="165"/>
      <c r="D1228" s="165"/>
      <c r="E1228" s="165"/>
      <c r="F1228" s="165"/>
      <c r="G1228" s="165"/>
      <c r="H1228" s="165"/>
      <c r="I1228" s="165"/>
      <c r="J1228" s="165"/>
      <c r="K1228" s="165"/>
      <c r="L1228" s="165"/>
      <c r="M1228" s="10"/>
      <c r="N1228" s="5" t="s">
        <v>49</v>
      </c>
      <c r="O1228" s="5" t="s">
        <v>50</v>
      </c>
      <c r="P1228" s="6">
        <v>5</v>
      </c>
      <c r="Q1228" s="7">
        <f>ROUND(K1222,2)*P1228</f>
        <v>124.65</v>
      </c>
    </row>
    <row r="1229" spans="1:17" ht="24" hidden="1" x14ac:dyDescent="0.25">
      <c r="A1229" s="165"/>
      <c r="B1229" s="165"/>
      <c r="C1229" s="165"/>
      <c r="D1229" s="165"/>
      <c r="E1229" s="165"/>
      <c r="F1229" s="165"/>
      <c r="G1229" s="165"/>
      <c r="H1229" s="165"/>
      <c r="I1229" s="165"/>
      <c r="J1229" s="165"/>
      <c r="K1229" s="165"/>
      <c r="L1229" s="165"/>
      <c r="M1229" s="10"/>
      <c r="N1229" s="5" t="s">
        <v>51</v>
      </c>
      <c r="O1229" s="5" t="s">
        <v>52</v>
      </c>
      <c r="P1229" s="6">
        <v>5</v>
      </c>
      <c r="Q1229" s="7">
        <f>ROUND(K1222,2)*P1229</f>
        <v>124.65</v>
      </c>
    </row>
    <row r="1230" spans="1:17" ht="24" hidden="1" x14ac:dyDescent="0.25">
      <c r="A1230" s="165"/>
      <c r="B1230" s="165"/>
      <c r="C1230" s="165"/>
      <c r="D1230" s="165"/>
      <c r="E1230" s="165"/>
      <c r="F1230" s="165"/>
      <c r="G1230" s="165"/>
      <c r="H1230" s="165"/>
      <c r="I1230" s="165"/>
      <c r="J1230" s="165"/>
      <c r="K1230" s="165"/>
      <c r="L1230" s="165"/>
      <c r="M1230" s="10"/>
      <c r="N1230" s="5" t="s">
        <v>53</v>
      </c>
      <c r="O1230" s="5" t="s">
        <v>54</v>
      </c>
      <c r="P1230" s="6">
        <v>5</v>
      </c>
      <c r="Q1230" s="7">
        <f>ROUND(K1222,2)*P1230</f>
        <v>124.65</v>
      </c>
    </row>
    <row r="1231" spans="1:17" ht="24" x14ac:dyDescent="0.25">
      <c r="A1231" s="160" t="s">
        <v>20</v>
      </c>
      <c r="B1231" s="160" t="s">
        <v>458</v>
      </c>
      <c r="C1231" s="160" t="s">
        <v>22</v>
      </c>
      <c r="D1231" s="160" t="s">
        <v>459</v>
      </c>
      <c r="E1231" s="160" t="s">
        <v>460</v>
      </c>
      <c r="F1231" s="161">
        <f>P1231+P1232+P1233+P1234+P1235+P1236+P1237+P1238+P1239</f>
        <v>100</v>
      </c>
      <c r="G1231" s="160" t="s">
        <v>36</v>
      </c>
      <c r="H1231" s="162">
        <v>26.44</v>
      </c>
      <c r="I1231" s="162">
        <v>26.44</v>
      </c>
      <c r="J1231" s="163">
        <v>0.25</v>
      </c>
      <c r="K1231" s="162">
        <f>ROUND(I1231,2)+(ROUND(I1231,2)*J1231)</f>
        <v>33.050000000000004</v>
      </c>
      <c r="L1231" s="164">
        <f>ROUND(Q1231,2)+ROUND(Q1232,2)+ROUND(Q1233,2)+ROUND(Q1234,2)+ROUND(Q1235,2)+ROUND(Q1236,2)+ROUND(Q1237,2)+ROUND(Q1238,2)+ROUND(Q1239,2)</f>
        <v>3305</v>
      </c>
      <c r="M1231" s="9" t="s">
        <v>18</v>
      </c>
      <c r="N1231" s="5" t="s">
        <v>17</v>
      </c>
      <c r="O1231" s="5" t="s">
        <v>26</v>
      </c>
      <c r="P1231" s="6">
        <v>12</v>
      </c>
      <c r="Q1231" s="7">
        <f>ROUND(K1231,2)*P1231</f>
        <v>396.59999999999997</v>
      </c>
    </row>
    <row r="1232" spans="1:17" ht="24" x14ac:dyDescent="0.25">
      <c r="A1232" s="165"/>
      <c r="B1232" s="165"/>
      <c r="C1232" s="165"/>
      <c r="D1232" s="165"/>
      <c r="E1232" s="165"/>
      <c r="F1232" s="165"/>
      <c r="G1232" s="165"/>
      <c r="H1232" s="165"/>
      <c r="I1232" s="165"/>
      <c r="J1232" s="165"/>
      <c r="K1232" s="165"/>
      <c r="L1232" s="165"/>
      <c r="M1232" s="10"/>
      <c r="N1232" s="5" t="s">
        <v>41</v>
      </c>
      <c r="O1232" s="5" t="s">
        <v>42</v>
      </c>
      <c r="P1232" s="6">
        <v>12</v>
      </c>
      <c r="Q1232" s="7">
        <f>ROUND(K1231,2)*P1232</f>
        <v>396.59999999999997</v>
      </c>
    </row>
    <row r="1233" spans="1:17" ht="17.25" customHeight="1" x14ac:dyDescent="0.25">
      <c r="A1233" s="165"/>
      <c r="B1233" s="165"/>
      <c r="C1233" s="165"/>
      <c r="D1233" s="165"/>
      <c r="E1233" s="165"/>
      <c r="F1233" s="165"/>
      <c r="G1233" s="165"/>
      <c r="H1233" s="165"/>
      <c r="I1233" s="165"/>
      <c r="J1233" s="165"/>
      <c r="K1233" s="165"/>
      <c r="L1233" s="165"/>
      <c r="M1233" s="10"/>
      <c r="N1233" s="5" t="s">
        <v>43</v>
      </c>
      <c r="O1233" s="5" t="s">
        <v>44</v>
      </c>
      <c r="P1233" s="6">
        <v>12</v>
      </c>
      <c r="Q1233" s="7">
        <f>ROUND(K1231,2)*P1233</f>
        <v>396.59999999999997</v>
      </c>
    </row>
    <row r="1234" spans="1:17" ht="24" hidden="1" x14ac:dyDescent="0.25">
      <c r="A1234" s="165"/>
      <c r="B1234" s="165"/>
      <c r="C1234" s="165"/>
      <c r="D1234" s="165"/>
      <c r="E1234" s="165"/>
      <c r="F1234" s="165"/>
      <c r="G1234" s="165"/>
      <c r="H1234" s="165"/>
      <c r="I1234" s="165"/>
      <c r="J1234" s="165"/>
      <c r="K1234" s="165"/>
      <c r="L1234" s="165"/>
      <c r="M1234" s="10"/>
      <c r="N1234" s="5" t="s">
        <v>27</v>
      </c>
      <c r="O1234" s="5" t="s">
        <v>28</v>
      </c>
      <c r="P1234" s="6">
        <v>12</v>
      </c>
      <c r="Q1234" s="7">
        <f>ROUND(K1231,2)*P1234</f>
        <v>396.59999999999997</v>
      </c>
    </row>
    <row r="1235" spans="1:17" ht="24" hidden="1" x14ac:dyDescent="0.25">
      <c r="A1235" s="165"/>
      <c r="B1235" s="165"/>
      <c r="C1235" s="165"/>
      <c r="D1235" s="165"/>
      <c r="E1235" s="165"/>
      <c r="F1235" s="165"/>
      <c r="G1235" s="165"/>
      <c r="H1235" s="165"/>
      <c r="I1235" s="165"/>
      <c r="J1235" s="165"/>
      <c r="K1235" s="165"/>
      <c r="L1235" s="165"/>
      <c r="M1235" s="10"/>
      <c r="N1235" s="5" t="s">
        <v>45</v>
      </c>
      <c r="O1235" s="5" t="s">
        <v>46</v>
      </c>
      <c r="P1235" s="6">
        <v>12</v>
      </c>
      <c r="Q1235" s="7">
        <f>ROUND(K1231,2)*P1235</f>
        <v>396.59999999999997</v>
      </c>
    </row>
    <row r="1236" spans="1:17" ht="24" hidden="1" x14ac:dyDescent="0.25">
      <c r="A1236" s="165"/>
      <c r="B1236" s="165"/>
      <c r="C1236" s="165"/>
      <c r="D1236" s="165"/>
      <c r="E1236" s="165"/>
      <c r="F1236" s="165"/>
      <c r="G1236" s="165"/>
      <c r="H1236" s="165"/>
      <c r="I1236" s="165"/>
      <c r="J1236" s="165"/>
      <c r="K1236" s="165"/>
      <c r="L1236" s="165"/>
      <c r="M1236" s="10"/>
      <c r="N1236" s="5" t="s">
        <v>47</v>
      </c>
      <c r="O1236" s="5" t="s">
        <v>48</v>
      </c>
      <c r="P1236" s="6">
        <v>10</v>
      </c>
      <c r="Q1236" s="7">
        <f>ROUND(K1231,2)*P1236</f>
        <v>330.5</v>
      </c>
    </row>
    <row r="1237" spans="1:17" ht="24" hidden="1" x14ac:dyDescent="0.25">
      <c r="A1237" s="165"/>
      <c r="B1237" s="165"/>
      <c r="C1237" s="165"/>
      <c r="D1237" s="165"/>
      <c r="E1237" s="165"/>
      <c r="F1237" s="165"/>
      <c r="G1237" s="165"/>
      <c r="H1237" s="165"/>
      <c r="I1237" s="165"/>
      <c r="J1237" s="165"/>
      <c r="K1237" s="165"/>
      <c r="L1237" s="165"/>
      <c r="M1237" s="10"/>
      <c r="N1237" s="5" t="s">
        <v>49</v>
      </c>
      <c r="O1237" s="5" t="s">
        <v>50</v>
      </c>
      <c r="P1237" s="6">
        <v>10</v>
      </c>
      <c r="Q1237" s="7">
        <f>ROUND(K1231,2)*P1237</f>
        <v>330.5</v>
      </c>
    </row>
    <row r="1238" spans="1:17" ht="24" hidden="1" x14ac:dyDescent="0.25">
      <c r="A1238" s="165"/>
      <c r="B1238" s="165"/>
      <c r="C1238" s="165"/>
      <c r="D1238" s="165"/>
      <c r="E1238" s="165"/>
      <c r="F1238" s="165"/>
      <c r="G1238" s="165"/>
      <c r="H1238" s="165"/>
      <c r="I1238" s="165"/>
      <c r="J1238" s="165"/>
      <c r="K1238" s="165"/>
      <c r="L1238" s="165"/>
      <c r="M1238" s="10"/>
      <c r="N1238" s="5" t="s">
        <v>51</v>
      </c>
      <c r="O1238" s="5" t="s">
        <v>52</v>
      </c>
      <c r="P1238" s="6">
        <v>10</v>
      </c>
      <c r="Q1238" s="7">
        <f>ROUND(K1231,2)*P1238</f>
        <v>330.5</v>
      </c>
    </row>
    <row r="1239" spans="1:17" ht="24" hidden="1" x14ac:dyDescent="0.25">
      <c r="A1239" s="165"/>
      <c r="B1239" s="165"/>
      <c r="C1239" s="165"/>
      <c r="D1239" s="165"/>
      <c r="E1239" s="165"/>
      <c r="F1239" s="165"/>
      <c r="G1239" s="165"/>
      <c r="H1239" s="165"/>
      <c r="I1239" s="165"/>
      <c r="J1239" s="165"/>
      <c r="K1239" s="165"/>
      <c r="L1239" s="165"/>
      <c r="M1239" s="10"/>
      <c r="N1239" s="5" t="s">
        <v>53</v>
      </c>
      <c r="O1239" s="5" t="s">
        <v>54</v>
      </c>
      <c r="P1239" s="6">
        <v>10</v>
      </c>
      <c r="Q1239" s="7">
        <f>ROUND(K1231,2)*P1239</f>
        <v>330.5</v>
      </c>
    </row>
    <row r="1240" spans="1:17" ht="24" x14ac:dyDescent="0.25">
      <c r="A1240" s="160" t="s">
        <v>20</v>
      </c>
      <c r="B1240" s="160" t="s">
        <v>461</v>
      </c>
      <c r="C1240" s="160" t="s">
        <v>22</v>
      </c>
      <c r="D1240" s="160" t="s">
        <v>462</v>
      </c>
      <c r="E1240" s="160" t="s">
        <v>463</v>
      </c>
      <c r="F1240" s="161">
        <f>P1240+P1241+P1242+P1243+P1244+P1245+P1246+P1247+P1248</f>
        <v>50</v>
      </c>
      <c r="G1240" s="160" t="s">
        <v>36</v>
      </c>
      <c r="H1240" s="162">
        <v>37.24</v>
      </c>
      <c r="I1240" s="162">
        <v>37.24</v>
      </c>
      <c r="J1240" s="163">
        <v>0.25</v>
      </c>
      <c r="K1240" s="162">
        <f>ROUND(I1240,2)+(ROUND(I1240,2)*J1240)</f>
        <v>46.550000000000004</v>
      </c>
      <c r="L1240" s="164">
        <f>ROUND(Q1240,2)+ROUND(Q1241,2)+ROUND(Q1242,2)+ROUND(Q1243,2)+ROUND(Q1244,2)+ROUND(Q1245,2)+ROUND(Q1246,2)+ROUND(Q1247,2)+ROUND(Q1248,2)</f>
        <v>2327.5</v>
      </c>
      <c r="M1240" s="9" t="s">
        <v>18</v>
      </c>
      <c r="N1240" s="5" t="s">
        <v>17</v>
      </c>
      <c r="O1240" s="5" t="s">
        <v>26</v>
      </c>
      <c r="P1240" s="6">
        <v>6</v>
      </c>
      <c r="Q1240" s="7">
        <f>ROUND(K1240,2)*P1240</f>
        <v>279.29999999999995</v>
      </c>
    </row>
    <row r="1241" spans="1:17" ht="21.75" customHeight="1" x14ac:dyDescent="0.25">
      <c r="A1241" s="165"/>
      <c r="B1241" s="165"/>
      <c r="C1241" s="165"/>
      <c r="D1241" s="165"/>
      <c r="E1241" s="165"/>
      <c r="F1241" s="165"/>
      <c r="G1241" s="165"/>
      <c r="H1241" s="165"/>
      <c r="I1241" s="165"/>
      <c r="J1241" s="165"/>
      <c r="K1241" s="165"/>
      <c r="L1241" s="165"/>
      <c r="M1241" s="10"/>
      <c r="N1241" s="5" t="s">
        <v>41</v>
      </c>
      <c r="O1241" s="5" t="s">
        <v>42</v>
      </c>
      <c r="P1241" s="6">
        <v>6</v>
      </c>
      <c r="Q1241" s="7">
        <f>ROUND(K1240,2)*P1241</f>
        <v>279.29999999999995</v>
      </c>
    </row>
    <row r="1242" spans="1:17" ht="23.25" hidden="1" customHeight="1" x14ac:dyDescent="0.25">
      <c r="A1242" s="165"/>
      <c r="B1242" s="165"/>
      <c r="C1242" s="165"/>
      <c r="D1242" s="165"/>
      <c r="E1242" s="165"/>
      <c r="F1242" s="165"/>
      <c r="G1242" s="165"/>
      <c r="H1242" s="165"/>
      <c r="I1242" s="165"/>
      <c r="J1242" s="165"/>
      <c r="K1242" s="165"/>
      <c r="L1242" s="165"/>
      <c r="M1242" s="10"/>
      <c r="N1242" s="5" t="s">
        <v>43</v>
      </c>
      <c r="O1242" s="5" t="s">
        <v>44</v>
      </c>
      <c r="P1242" s="6">
        <v>6</v>
      </c>
      <c r="Q1242" s="7">
        <f>ROUND(K1240,2)*P1242</f>
        <v>279.29999999999995</v>
      </c>
    </row>
    <row r="1243" spans="1:17" ht="24" hidden="1" x14ac:dyDescent="0.25">
      <c r="A1243" s="165"/>
      <c r="B1243" s="165"/>
      <c r="C1243" s="165"/>
      <c r="D1243" s="165"/>
      <c r="E1243" s="165"/>
      <c r="F1243" s="165"/>
      <c r="G1243" s="165"/>
      <c r="H1243" s="165"/>
      <c r="I1243" s="165"/>
      <c r="J1243" s="165"/>
      <c r="K1243" s="165"/>
      <c r="L1243" s="165"/>
      <c r="M1243" s="10"/>
      <c r="N1243" s="5" t="s">
        <v>27</v>
      </c>
      <c r="O1243" s="5" t="s">
        <v>28</v>
      </c>
      <c r="P1243" s="6">
        <v>6</v>
      </c>
      <c r="Q1243" s="7">
        <f>ROUND(K1240,2)*P1243</f>
        <v>279.29999999999995</v>
      </c>
    </row>
    <row r="1244" spans="1:17" ht="24" hidden="1" x14ac:dyDescent="0.25">
      <c r="A1244" s="165"/>
      <c r="B1244" s="165"/>
      <c r="C1244" s="165"/>
      <c r="D1244" s="165"/>
      <c r="E1244" s="165"/>
      <c r="F1244" s="165"/>
      <c r="G1244" s="165"/>
      <c r="H1244" s="165"/>
      <c r="I1244" s="165"/>
      <c r="J1244" s="165"/>
      <c r="K1244" s="165"/>
      <c r="L1244" s="165"/>
      <c r="M1244" s="10"/>
      <c r="N1244" s="5" t="s">
        <v>45</v>
      </c>
      <c r="O1244" s="5" t="s">
        <v>46</v>
      </c>
      <c r="P1244" s="6">
        <v>6</v>
      </c>
      <c r="Q1244" s="7">
        <f>ROUND(K1240,2)*P1244</f>
        <v>279.29999999999995</v>
      </c>
    </row>
    <row r="1245" spans="1:17" ht="24" hidden="1" x14ac:dyDescent="0.25">
      <c r="A1245" s="165"/>
      <c r="B1245" s="165"/>
      <c r="C1245" s="165"/>
      <c r="D1245" s="165"/>
      <c r="E1245" s="165"/>
      <c r="F1245" s="165"/>
      <c r="G1245" s="165"/>
      <c r="H1245" s="165"/>
      <c r="I1245" s="165"/>
      <c r="J1245" s="165"/>
      <c r="K1245" s="165"/>
      <c r="L1245" s="165"/>
      <c r="M1245" s="10"/>
      <c r="N1245" s="5" t="s">
        <v>47</v>
      </c>
      <c r="O1245" s="5" t="s">
        <v>48</v>
      </c>
      <c r="P1245" s="6">
        <v>5</v>
      </c>
      <c r="Q1245" s="7">
        <f>ROUND(K1240,2)*P1245</f>
        <v>232.75</v>
      </c>
    </row>
    <row r="1246" spans="1:17" ht="24" hidden="1" x14ac:dyDescent="0.25">
      <c r="A1246" s="165"/>
      <c r="B1246" s="165"/>
      <c r="C1246" s="165"/>
      <c r="D1246" s="165"/>
      <c r="E1246" s="165"/>
      <c r="F1246" s="165"/>
      <c r="G1246" s="165"/>
      <c r="H1246" s="165"/>
      <c r="I1246" s="165"/>
      <c r="J1246" s="165"/>
      <c r="K1246" s="165"/>
      <c r="L1246" s="165"/>
      <c r="M1246" s="10"/>
      <c r="N1246" s="5" t="s">
        <v>49</v>
      </c>
      <c r="O1246" s="5" t="s">
        <v>50</v>
      </c>
      <c r="P1246" s="6">
        <v>5</v>
      </c>
      <c r="Q1246" s="7">
        <f>ROUND(K1240,2)*P1246</f>
        <v>232.75</v>
      </c>
    </row>
    <row r="1247" spans="1:17" ht="24" hidden="1" x14ac:dyDescent="0.25">
      <c r="A1247" s="165"/>
      <c r="B1247" s="165"/>
      <c r="C1247" s="165"/>
      <c r="D1247" s="165"/>
      <c r="E1247" s="165"/>
      <c r="F1247" s="165"/>
      <c r="G1247" s="165"/>
      <c r="H1247" s="165"/>
      <c r="I1247" s="165"/>
      <c r="J1247" s="165"/>
      <c r="K1247" s="165"/>
      <c r="L1247" s="165"/>
      <c r="M1247" s="10"/>
      <c r="N1247" s="5" t="s">
        <v>51</v>
      </c>
      <c r="O1247" s="5" t="s">
        <v>52</v>
      </c>
      <c r="P1247" s="6">
        <v>5</v>
      </c>
      <c r="Q1247" s="7">
        <f>ROUND(K1240,2)*P1247</f>
        <v>232.75</v>
      </c>
    </row>
    <row r="1248" spans="1:17" ht="24" hidden="1" x14ac:dyDescent="0.25">
      <c r="A1248" s="165"/>
      <c r="B1248" s="165"/>
      <c r="C1248" s="165"/>
      <c r="D1248" s="165"/>
      <c r="E1248" s="165"/>
      <c r="F1248" s="165"/>
      <c r="G1248" s="165"/>
      <c r="H1248" s="165"/>
      <c r="I1248" s="165"/>
      <c r="J1248" s="165"/>
      <c r="K1248" s="165"/>
      <c r="L1248" s="165"/>
      <c r="M1248" s="10"/>
      <c r="N1248" s="5" t="s">
        <v>53</v>
      </c>
      <c r="O1248" s="5" t="s">
        <v>54</v>
      </c>
      <c r="P1248" s="6">
        <v>5</v>
      </c>
      <c r="Q1248" s="7">
        <f>ROUND(K1240,2)*P1248</f>
        <v>232.75</v>
      </c>
    </row>
    <row r="1249" spans="1:17" ht="24" x14ac:dyDescent="0.25">
      <c r="A1249" s="160" t="s">
        <v>20</v>
      </c>
      <c r="B1249" s="160" t="s">
        <v>464</v>
      </c>
      <c r="C1249" s="160" t="s">
        <v>22</v>
      </c>
      <c r="D1249" s="160" t="s">
        <v>400</v>
      </c>
      <c r="E1249" s="160" t="s">
        <v>401</v>
      </c>
      <c r="F1249" s="161">
        <f>P1249+P1250+P1251+P1252+P1253+P1254+P1255+P1256+P1257</f>
        <v>400</v>
      </c>
      <c r="G1249" s="160" t="s">
        <v>36</v>
      </c>
      <c r="H1249" s="162">
        <v>9.27</v>
      </c>
      <c r="I1249" s="162">
        <v>9.27</v>
      </c>
      <c r="J1249" s="163">
        <v>0.25</v>
      </c>
      <c r="K1249" s="162">
        <f>ROUND(I1249,2)+(ROUND(I1249,2)*J1249)</f>
        <v>11.587499999999999</v>
      </c>
      <c r="L1249" s="164">
        <f>ROUND(Q1249,2)+ROUND(Q1250,2)+ROUND(Q1251,2)+ROUND(Q1252,2)+ROUND(Q1253,2)+ROUND(Q1254,2)+ROUND(Q1255,2)+ROUND(Q1256,2)+ROUND(Q1257,2)</f>
        <v>4636.0000000000009</v>
      </c>
      <c r="M1249" s="9" t="s">
        <v>18</v>
      </c>
      <c r="N1249" s="5" t="s">
        <v>17</v>
      </c>
      <c r="O1249" s="5" t="s">
        <v>26</v>
      </c>
      <c r="P1249" s="6">
        <v>48</v>
      </c>
      <c r="Q1249" s="7">
        <f>ROUND(K1249,2)*P1249</f>
        <v>556.31999999999994</v>
      </c>
    </row>
    <row r="1250" spans="1:17" ht="39.75" customHeight="1" x14ac:dyDescent="0.25">
      <c r="A1250" s="165"/>
      <c r="B1250" s="165"/>
      <c r="C1250" s="165"/>
      <c r="D1250" s="165"/>
      <c r="E1250" s="165"/>
      <c r="F1250" s="165"/>
      <c r="G1250" s="165"/>
      <c r="H1250" s="165"/>
      <c r="I1250" s="165"/>
      <c r="J1250" s="165"/>
      <c r="K1250" s="165"/>
      <c r="L1250" s="165"/>
      <c r="M1250" s="10"/>
      <c r="N1250" s="5" t="s">
        <v>41</v>
      </c>
      <c r="O1250" s="5" t="s">
        <v>42</v>
      </c>
      <c r="P1250" s="6">
        <v>48</v>
      </c>
      <c r="Q1250" s="7">
        <f>ROUND(K1249,2)*P1250</f>
        <v>556.31999999999994</v>
      </c>
    </row>
    <row r="1251" spans="1:17" ht="24" hidden="1" x14ac:dyDescent="0.25">
      <c r="A1251" s="165"/>
      <c r="B1251" s="165"/>
      <c r="C1251" s="165"/>
      <c r="D1251" s="165"/>
      <c r="E1251" s="165"/>
      <c r="F1251" s="165"/>
      <c r="G1251" s="165"/>
      <c r="H1251" s="165"/>
      <c r="I1251" s="165"/>
      <c r="J1251" s="165"/>
      <c r="K1251" s="165"/>
      <c r="L1251" s="165"/>
      <c r="M1251" s="10"/>
      <c r="N1251" s="5" t="s">
        <v>43</v>
      </c>
      <c r="O1251" s="5" t="s">
        <v>44</v>
      </c>
      <c r="P1251" s="6">
        <v>48</v>
      </c>
      <c r="Q1251" s="7">
        <f>ROUND(K1249,2)*P1251</f>
        <v>556.31999999999994</v>
      </c>
    </row>
    <row r="1252" spans="1:17" ht="24" hidden="1" x14ac:dyDescent="0.25">
      <c r="A1252" s="165"/>
      <c r="B1252" s="165"/>
      <c r="C1252" s="165"/>
      <c r="D1252" s="165"/>
      <c r="E1252" s="165"/>
      <c r="F1252" s="165"/>
      <c r="G1252" s="165"/>
      <c r="H1252" s="165"/>
      <c r="I1252" s="165"/>
      <c r="J1252" s="165"/>
      <c r="K1252" s="165"/>
      <c r="L1252" s="165"/>
      <c r="M1252" s="10"/>
      <c r="N1252" s="5" t="s">
        <v>27</v>
      </c>
      <c r="O1252" s="5" t="s">
        <v>28</v>
      </c>
      <c r="P1252" s="6">
        <v>48</v>
      </c>
      <c r="Q1252" s="7">
        <f>ROUND(K1249,2)*P1252</f>
        <v>556.31999999999994</v>
      </c>
    </row>
    <row r="1253" spans="1:17" ht="24" hidden="1" x14ac:dyDescent="0.25">
      <c r="A1253" s="165"/>
      <c r="B1253" s="165"/>
      <c r="C1253" s="165"/>
      <c r="D1253" s="165"/>
      <c r="E1253" s="165"/>
      <c r="F1253" s="165"/>
      <c r="G1253" s="165"/>
      <c r="H1253" s="165"/>
      <c r="I1253" s="165"/>
      <c r="J1253" s="165"/>
      <c r="K1253" s="165"/>
      <c r="L1253" s="165"/>
      <c r="M1253" s="10"/>
      <c r="N1253" s="5" t="s">
        <v>45</v>
      </c>
      <c r="O1253" s="5" t="s">
        <v>46</v>
      </c>
      <c r="P1253" s="6">
        <v>48</v>
      </c>
      <c r="Q1253" s="7">
        <f>ROUND(K1249,2)*P1253</f>
        <v>556.31999999999994</v>
      </c>
    </row>
    <row r="1254" spans="1:17" ht="24" hidden="1" x14ac:dyDescent="0.25">
      <c r="A1254" s="165"/>
      <c r="B1254" s="165"/>
      <c r="C1254" s="165"/>
      <c r="D1254" s="165"/>
      <c r="E1254" s="165"/>
      <c r="F1254" s="165"/>
      <c r="G1254" s="165"/>
      <c r="H1254" s="165"/>
      <c r="I1254" s="165"/>
      <c r="J1254" s="165"/>
      <c r="K1254" s="165"/>
      <c r="L1254" s="165"/>
      <c r="M1254" s="10"/>
      <c r="N1254" s="5" t="s">
        <v>47</v>
      </c>
      <c r="O1254" s="5" t="s">
        <v>48</v>
      </c>
      <c r="P1254" s="6">
        <v>40</v>
      </c>
      <c r="Q1254" s="7">
        <f>ROUND(K1249,2)*P1254</f>
        <v>463.6</v>
      </c>
    </row>
    <row r="1255" spans="1:17" ht="24" hidden="1" x14ac:dyDescent="0.25">
      <c r="A1255" s="165"/>
      <c r="B1255" s="165"/>
      <c r="C1255" s="165"/>
      <c r="D1255" s="165"/>
      <c r="E1255" s="165"/>
      <c r="F1255" s="165"/>
      <c r="G1255" s="165"/>
      <c r="H1255" s="165"/>
      <c r="I1255" s="165"/>
      <c r="J1255" s="165"/>
      <c r="K1255" s="165"/>
      <c r="L1255" s="165"/>
      <c r="M1255" s="10"/>
      <c r="N1255" s="5" t="s">
        <v>49</v>
      </c>
      <c r="O1255" s="5" t="s">
        <v>50</v>
      </c>
      <c r="P1255" s="6">
        <v>40</v>
      </c>
      <c r="Q1255" s="7">
        <f>ROUND(K1249,2)*P1255</f>
        <v>463.6</v>
      </c>
    </row>
    <row r="1256" spans="1:17" ht="24" hidden="1" x14ac:dyDescent="0.25">
      <c r="A1256" s="165"/>
      <c r="B1256" s="165"/>
      <c r="C1256" s="165"/>
      <c r="D1256" s="165"/>
      <c r="E1256" s="165"/>
      <c r="F1256" s="165"/>
      <c r="G1256" s="165"/>
      <c r="H1256" s="165"/>
      <c r="I1256" s="165"/>
      <c r="J1256" s="165"/>
      <c r="K1256" s="165"/>
      <c r="L1256" s="165"/>
      <c r="M1256" s="10"/>
      <c r="N1256" s="5" t="s">
        <v>51</v>
      </c>
      <c r="O1256" s="5" t="s">
        <v>52</v>
      </c>
      <c r="P1256" s="6">
        <v>40</v>
      </c>
      <c r="Q1256" s="7">
        <f>ROUND(K1249,2)*P1256</f>
        <v>463.6</v>
      </c>
    </row>
    <row r="1257" spans="1:17" ht="24" hidden="1" x14ac:dyDescent="0.25">
      <c r="A1257" s="165"/>
      <c r="B1257" s="165"/>
      <c r="C1257" s="165"/>
      <c r="D1257" s="165"/>
      <c r="E1257" s="165"/>
      <c r="F1257" s="165"/>
      <c r="G1257" s="165"/>
      <c r="H1257" s="165"/>
      <c r="I1257" s="165"/>
      <c r="J1257" s="165"/>
      <c r="K1257" s="165"/>
      <c r="L1257" s="165"/>
      <c r="M1257" s="10"/>
      <c r="N1257" s="5" t="s">
        <v>53</v>
      </c>
      <c r="O1257" s="5" t="s">
        <v>54</v>
      </c>
      <c r="P1257" s="6">
        <v>40</v>
      </c>
      <c r="Q1257" s="7">
        <f>ROUND(K1249,2)*P1257</f>
        <v>463.6</v>
      </c>
    </row>
    <row r="1258" spans="1:17" ht="24" x14ac:dyDescent="0.25">
      <c r="A1258" s="160" t="s">
        <v>20</v>
      </c>
      <c r="B1258" s="160" t="s">
        <v>465</v>
      </c>
      <c r="C1258" s="160" t="s">
        <v>22</v>
      </c>
      <c r="D1258" s="160" t="s">
        <v>466</v>
      </c>
      <c r="E1258" s="160" t="s">
        <v>467</v>
      </c>
      <c r="F1258" s="161">
        <f>P1258+P1259+P1260+P1261+P1262+P1263+P1264+P1265+P1266</f>
        <v>200</v>
      </c>
      <c r="G1258" s="160" t="s">
        <v>36</v>
      </c>
      <c r="H1258" s="162">
        <v>12.76</v>
      </c>
      <c r="I1258" s="162">
        <v>12.76</v>
      </c>
      <c r="J1258" s="163">
        <v>0.25</v>
      </c>
      <c r="K1258" s="162">
        <f>ROUND(I1258,2)+(ROUND(I1258,2)*J1258)</f>
        <v>15.95</v>
      </c>
      <c r="L1258" s="164">
        <f>ROUND(Q1258,2)+ROUND(Q1259,2)+ROUND(Q1260,2)+ROUND(Q1261,2)+ROUND(Q1262,2)+ROUND(Q1263,2)+ROUND(Q1264,2)+ROUND(Q1265,2)+ROUND(Q1266,2)</f>
        <v>3190</v>
      </c>
      <c r="M1258" s="9" t="s">
        <v>18</v>
      </c>
      <c r="N1258" s="5" t="s">
        <v>17</v>
      </c>
      <c r="O1258" s="5" t="s">
        <v>26</v>
      </c>
      <c r="P1258" s="6">
        <v>24</v>
      </c>
      <c r="Q1258" s="7">
        <f>ROUND(K1258,2)*P1258</f>
        <v>382.79999999999995</v>
      </c>
    </row>
    <row r="1259" spans="1:17" ht="24" x14ac:dyDescent="0.25">
      <c r="A1259" s="165"/>
      <c r="B1259" s="165"/>
      <c r="C1259" s="165"/>
      <c r="D1259" s="165"/>
      <c r="E1259" s="165"/>
      <c r="F1259" s="165"/>
      <c r="G1259" s="165"/>
      <c r="H1259" s="165"/>
      <c r="I1259" s="165"/>
      <c r="J1259" s="165"/>
      <c r="K1259" s="165"/>
      <c r="L1259" s="165"/>
      <c r="M1259" s="10"/>
      <c r="N1259" s="5" t="s">
        <v>41</v>
      </c>
      <c r="O1259" s="5" t="s">
        <v>42</v>
      </c>
      <c r="P1259" s="6">
        <v>24</v>
      </c>
      <c r="Q1259" s="7">
        <f>ROUND(K1258,2)*P1259</f>
        <v>382.79999999999995</v>
      </c>
    </row>
    <row r="1260" spans="1:17" ht="24" x14ac:dyDescent="0.25">
      <c r="A1260" s="165"/>
      <c r="B1260" s="165"/>
      <c r="C1260" s="165"/>
      <c r="D1260" s="165"/>
      <c r="E1260" s="165"/>
      <c r="F1260" s="165"/>
      <c r="G1260" s="165"/>
      <c r="H1260" s="165"/>
      <c r="I1260" s="165"/>
      <c r="J1260" s="165"/>
      <c r="K1260" s="165"/>
      <c r="L1260" s="165"/>
      <c r="M1260" s="10"/>
      <c r="N1260" s="5" t="s">
        <v>43</v>
      </c>
      <c r="O1260" s="5" t="s">
        <v>44</v>
      </c>
      <c r="P1260" s="6">
        <v>24</v>
      </c>
      <c r="Q1260" s="7">
        <f>ROUND(K1258,2)*P1260</f>
        <v>382.79999999999995</v>
      </c>
    </row>
    <row r="1261" spans="1:17" ht="0.75" customHeight="1" x14ac:dyDescent="0.25">
      <c r="A1261" s="165"/>
      <c r="B1261" s="165"/>
      <c r="C1261" s="165"/>
      <c r="D1261" s="165"/>
      <c r="E1261" s="165"/>
      <c r="F1261" s="165"/>
      <c r="G1261" s="165"/>
      <c r="H1261" s="165"/>
      <c r="I1261" s="165"/>
      <c r="J1261" s="165"/>
      <c r="K1261" s="165"/>
      <c r="L1261" s="165"/>
      <c r="M1261" s="10"/>
      <c r="N1261" s="5" t="s">
        <v>27</v>
      </c>
      <c r="O1261" s="5" t="s">
        <v>28</v>
      </c>
      <c r="P1261" s="6">
        <v>24</v>
      </c>
      <c r="Q1261" s="7">
        <f>ROUND(K1258,2)*P1261</f>
        <v>382.79999999999995</v>
      </c>
    </row>
    <row r="1262" spans="1:17" ht="24" hidden="1" x14ac:dyDescent="0.25">
      <c r="A1262" s="165"/>
      <c r="B1262" s="165"/>
      <c r="C1262" s="165"/>
      <c r="D1262" s="165"/>
      <c r="E1262" s="165"/>
      <c r="F1262" s="165"/>
      <c r="G1262" s="165"/>
      <c r="H1262" s="165"/>
      <c r="I1262" s="165"/>
      <c r="J1262" s="165"/>
      <c r="K1262" s="165"/>
      <c r="L1262" s="165"/>
      <c r="M1262" s="10"/>
      <c r="N1262" s="5" t="s">
        <v>45</v>
      </c>
      <c r="O1262" s="5" t="s">
        <v>46</v>
      </c>
      <c r="P1262" s="6">
        <v>24</v>
      </c>
      <c r="Q1262" s="7">
        <f>ROUND(K1258,2)*P1262</f>
        <v>382.79999999999995</v>
      </c>
    </row>
    <row r="1263" spans="1:17" ht="24" hidden="1" x14ac:dyDescent="0.25">
      <c r="A1263" s="165"/>
      <c r="B1263" s="165"/>
      <c r="C1263" s="165"/>
      <c r="D1263" s="165"/>
      <c r="E1263" s="165"/>
      <c r="F1263" s="165"/>
      <c r="G1263" s="165"/>
      <c r="H1263" s="165"/>
      <c r="I1263" s="165"/>
      <c r="J1263" s="165"/>
      <c r="K1263" s="165"/>
      <c r="L1263" s="165"/>
      <c r="M1263" s="10"/>
      <c r="N1263" s="5" t="s">
        <v>47</v>
      </c>
      <c r="O1263" s="5" t="s">
        <v>48</v>
      </c>
      <c r="P1263" s="6">
        <v>20</v>
      </c>
      <c r="Q1263" s="7">
        <f>ROUND(K1258,2)*P1263</f>
        <v>319</v>
      </c>
    </row>
    <row r="1264" spans="1:17" ht="24" hidden="1" x14ac:dyDescent="0.25">
      <c r="A1264" s="165"/>
      <c r="B1264" s="165"/>
      <c r="C1264" s="165"/>
      <c r="D1264" s="165"/>
      <c r="E1264" s="165"/>
      <c r="F1264" s="165"/>
      <c r="G1264" s="165"/>
      <c r="H1264" s="165"/>
      <c r="I1264" s="165"/>
      <c r="J1264" s="165"/>
      <c r="K1264" s="165"/>
      <c r="L1264" s="165"/>
      <c r="M1264" s="10"/>
      <c r="N1264" s="5" t="s">
        <v>49</v>
      </c>
      <c r="O1264" s="5" t="s">
        <v>50</v>
      </c>
      <c r="P1264" s="6">
        <v>20</v>
      </c>
      <c r="Q1264" s="7">
        <f>ROUND(K1258,2)*P1264</f>
        <v>319</v>
      </c>
    </row>
    <row r="1265" spans="1:17" ht="24" hidden="1" x14ac:dyDescent="0.25">
      <c r="A1265" s="165"/>
      <c r="B1265" s="165"/>
      <c r="C1265" s="165"/>
      <c r="D1265" s="165"/>
      <c r="E1265" s="165"/>
      <c r="F1265" s="165"/>
      <c r="G1265" s="165"/>
      <c r="H1265" s="165"/>
      <c r="I1265" s="165"/>
      <c r="J1265" s="165"/>
      <c r="K1265" s="165"/>
      <c r="L1265" s="165"/>
      <c r="M1265" s="10"/>
      <c r="N1265" s="5" t="s">
        <v>51</v>
      </c>
      <c r="O1265" s="5" t="s">
        <v>52</v>
      </c>
      <c r="P1265" s="6">
        <v>20</v>
      </c>
      <c r="Q1265" s="7">
        <f>ROUND(K1258,2)*P1265</f>
        <v>319</v>
      </c>
    </row>
    <row r="1266" spans="1:17" ht="24" hidden="1" x14ac:dyDescent="0.25">
      <c r="A1266" s="165"/>
      <c r="B1266" s="165"/>
      <c r="C1266" s="165"/>
      <c r="D1266" s="165"/>
      <c r="E1266" s="165"/>
      <c r="F1266" s="165"/>
      <c r="G1266" s="165"/>
      <c r="H1266" s="165"/>
      <c r="I1266" s="165"/>
      <c r="J1266" s="165"/>
      <c r="K1266" s="165"/>
      <c r="L1266" s="165"/>
      <c r="M1266" s="10"/>
      <c r="N1266" s="5" t="s">
        <v>53</v>
      </c>
      <c r="O1266" s="5" t="s">
        <v>54</v>
      </c>
      <c r="P1266" s="6">
        <v>20</v>
      </c>
      <c r="Q1266" s="7">
        <f>ROUND(K1258,2)*P1266</f>
        <v>319</v>
      </c>
    </row>
    <row r="1267" spans="1:17" ht="24" x14ac:dyDescent="0.25">
      <c r="A1267" s="160" t="s">
        <v>20</v>
      </c>
      <c r="B1267" s="160" t="s">
        <v>468</v>
      </c>
      <c r="C1267" s="160" t="s">
        <v>22</v>
      </c>
      <c r="D1267" s="160" t="s">
        <v>469</v>
      </c>
      <c r="E1267" s="160" t="s">
        <v>470</v>
      </c>
      <c r="F1267" s="161">
        <f>P1267+P1268+P1269+P1270+P1271+P1272+P1273+P1274+P1275</f>
        <v>50</v>
      </c>
      <c r="G1267" s="160" t="s">
        <v>36</v>
      </c>
      <c r="H1267" s="162">
        <v>14.45</v>
      </c>
      <c r="I1267" s="162">
        <v>14.45</v>
      </c>
      <c r="J1267" s="163">
        <v>0.25</v>
      </c>
      <c r="K1267" s="162">
        <f>ROUND(I1267,2)+(ROUND(I1267,2)*J1267)</f>
        <v>18.0625</v>
      </c>
      <c r="L1267" s="164">
        <f>ROUND(Q1267,2)+ROUND(Q1268,2)+ROUND(Q1269,2)+ROUND(Q1270,2)+ROUND(Q1271,2)+ROUND(Q1272,2)+ROUND(Q1273,2)+ROUND(Q1274,2)+ROUND(Q1275,2)</f>
        <v>902.99999999999977</v>
      </c>
      <c r="M1267" s="9" t="s">
        <v>18</v>
      </c>
      <c r="N1267" s="5" t="s">
        <v>17</v>
      </c>
      <c r="O1267" s="5" t="s">
        <v>26</v>
      </c>
      <c r="P1267" s="6">
        <v>6</v>
      </c>
      <c r="Q1267" s="7">
        <f>ROUND(K1267,2)*P1267</f>
        <v>108.35999999999999</v>
      </c>
    </row>
    <row r="1268" spans="1:17" ht="24" x14ac:dyDescent="0.25">
      <c r="A1268" s="165"/>
      <c r="B1268" s="165"/>
      <c r="C1268" s="165"/>
      <c r="D1268" s="165"/>
      <c r="E1268" s="165"/>
      <c r="F1268" s="165"/>
      <c r="G1268" s="165"/>
      <c r="H1268" s="165"/>
      <c r="I1268" s="165"/>
      <c r="J1268" s="165"/>
      <c r="K1268" s="165"/>
      <c r="L1268" s="165"/>
      <c r="M1268" s="10"/>
      <c r="N1268" s="5" t="s">
        <v>41</v>
      </c>
      <c r="O1268" s="5" t="s">
        <v>42</v>
      </c>
      <c r="P1268" s="6">
        <v>6</v>
      </c>
      <c r="Q1268" s="7">
        <f>ROUND(K1267,2)*P1268</f>
        <v>108.35999999999999</v>
      </c>
    </row>
    <row r="1269" spans="1:17" ht="12" customHeight="1" x14ac:dyDescent="0.25">
      <c r="A1269" s="165"/>
      <c r="B1269" s="165"/>
      <c r="C1269" s="165"/>
      <c r="D1269" s="165"/>
      <c r="E1269" s="165"/>
      <c r="F1269" s="165"/>
      <c r="G1269" s="165"/>
      <c r="H1269" s="165"/>
      <c r="I1269" s="165"/>
      <c r="J1269" s="165"/>
      <c r="K1269" s="165"/>
      <c r="L1269" s="165"/>
      <c r="M1269" s="10"/>
      <c r="N1269" s="5" t="s">
        <v>43</v>
      </c>
      <c r="O1269" s="5" t="s">
        <v>44</v>
      </c>
      <c r="P1269" s="6">
        <v>6</v>
      </c>
      <c r="Q1269" s="7">
        <f>ROUND(K1267,2)*P1269</f>
        <v>108.35999999999999</v>
      </c>
    </row>
    <row r="1270" spans="1:17" ht="24" hidden="1" x14ac:dyDescent="0.25">
      <c r="A1270" s="165"/>
      <c r="B1270" s="165"/>
      <c r="C1270" s="165"/>
      <c r="D1270" s="165"/>
      <c r="E1270" s="165"/>
      <c r="F1270" s="165"/>
      <c r="G1270" s="165"/>
      <c r="H1270" s="165"/>
      <c r="I1270" s="165"/>
      <c r="J1270" s="165"/>
      <c r="K1270" s="165"/>
      <c r="L1270" s="165"/>
      <c r="M1270" s="10"/>
      <c r="N1270" s="5" t="s">
        <v>27</v>
      </c>
      <c r="O1270" s="5" t="s">
        <v>28</v>
      </c>
      <c r="P1270" s="6">
        <v>6</v>
      </c>
      <c r="Q1270" s="7">
        <f>ROUND(K1267,2)*P1270</f>
        <v>108.35999999999999</v>
      </c>
    </row>
    <row r="1271" spans="1:17" ht="24" hidden="1" x14ac:dyDescent="0.25">
      <c r="A1271" s="165"/>
      <c r="B1271" s="165"/>
      <c r="C1271" s="165"/>
      <c r="D1271" s="165"/>
      <c r="E1271" s="165"/>
      <c r="F1271" s="165"/>
      <c r="G1271" s="165"/>
      <c r="H1271" s="165"/>
      <c r="I1271" s="165"/>
      <c r="J1271" s="165"/>
      <c r="K1271" s="165"/>
      <c r="L1271" s="165"/>
      <c r="M1271" s="10"/>
      <c r="N1271" s="5" t="s">
        <v>45</v>
      </c>
      <c r="O1271" s="5" t="s">
        <v>46</v>
      </c>
      <c r="P1271" s="6">
        <v>6</v>
      </c>
      <c r="Q1271" s="7">
        <f>ROUND(K1267,2)*P1271</f>
        <v>108.35999999999999</v>
      </c>
    </row>
    <row r="1272" spans="1:17" ht="24" hidden="1" x14ac:dyDescent="0.25">
      <c r="A1272" s="165"/>
      <c r="B1272" s="165"/>
      <c r="C1272" s="165"/>
      <c r="D1272" s="165"/>
      <c r="E1272" s="165"/>
      <c r="F1272" s="165"/>
      <c r="G1272" s="165"/>
      <c r="H1272" s="165"/>
      <c r="I1272" s="165"/>
      <c r="J1272" s="165"/>
      <c r="K1272" s="165"/>
      <c r="L1272" s="165"/>
      <c r="M1272" s="10"/>
      <c r="N1272" s="5" t="s">
        <v>47</v>
      </c>
      <c r="O1272" s="5" t="s">
        <v>48</v>
      </c>
      <c r="P1272" s="6">
        <v>5</v>
      </c>
      <c r="Q1272" s="7">
        <f>ROUND(K1267,2)*P1272</f>
        <v>90.3</v>
      </c>
    </row>
    <row r="1273" spans="1:17" ht="24" hidden="1" x14ac:dyDescent="0.25">
      <c r="A1273" s="165"/>
      <c r="B1273" s="165"/>
      <c r="C1273" s="165"/>
      <c r="D1273" s="165"/>
      <c r="E1273" s="165"/>
      <c r="F1273" s="165"/>
      <c r="G1273" s="165"/>
      <c r="H1273" s="165"/>
      <c r="I1273" s="165"/>
      <c r="J1273" s="165"/>
      <c r="K1273" s="165"/>
      <c r="L1273" s="165"/>
      <c r="M1273" s="10"/>
      <c r="N1273" s="5" t="s">
        <v>49</v>
      </c>
      <c r="O1273" s="5" t="s">
        <v>50</v>
      </c>
      <c r="P1273" s="6">
        <v>5</v>
      </c>
      <c r="Q1273" s="7">
        <f>ROUND(K1267,2)*P1273</f>
        <v>90.3</v>
      </c>
    </row>
    <row r="1274" spans="1:17" ht="24" hidden="1" x14ac:dyDescent="0.25">
      <c r="A1274" s="165"/>
      <c r="B1274" s="165"/>
      <c r="C1274" s="165"/>
      <c r="D1274" s="165"/>
      <c r="E1274" s="165"/>
      <c r="F1274" s="165"/>
      <c r="G1274" s="165"/>
      <c r="H1274" s="165"/>
      <c r="I1274" s="165"/>
      <c r="J1274" s="165"/>
      <c r="K1274" s="165"/>
      <c r="L1274" s="165"/>
      <c r="M1274" s="10"/>
      <c r="N1274" s="5" t="s">
        <v>51</v>
      </c>
      <c r="O1274" s="5" t="s">
        <v>52</v>
      </c>
      <c r="P1274" s="6">
        <v>5</v>
      </c>
      <c r="Q1274" s="7">
        <f>ROUND(K1267,2)*P1274</f>
        <v>90.3</v>
      </c>
    </row>
    <row r="1275" spans="1:17" ht="24" hidden="1" x14ac:dyDescent="0.25">
      <c r="A1275" s="165"/>
      <c r="B1275" s="165"/>
      <c r="C1275" s="165"/>
      <c r="D1275" s="165"/>
      <c r="E1275" s="165"/>
      <c r="F1275" s="165"/>
      <c r="G1275" s="165"/>
      <c r="H1275" s="165"/>
      <c r="I1275" s="165"/>
      <c r="J1275" s="165"/>
      <c r="K1275" s="165"/>
      <c r="L1275" s="165"/>
      <c r="M1275" s="10"/>
      <c r="N1275" s="5" t="s">
        <v>53</v>
      </c>
      <c r="O1275" s="5" t="s">
        <v>54</v>
      </c>
      <c r="P1275" s="6">
        <v>5</v>
      </c>
      <c r="Q1275" s="7">
        <f>ROUND(K1267,2)*P1275</f>
        <v>90.3</v>
      </c>
    </row>
    <row r="1276" spans="1:17" ht="24" x14ac:dyDescent="0.25">
      <c r="A1276" s="160" t="s">
        <v>20</v>
      </c>
      <c r="B1276" s="160" t="s">
        <v>471</v>
      </c>
      <c r="C1276" s="160" t="s">
        <v>22</v>
      </c>
      <c r="D1276" s="160" t="s">
        <v>472</v>
      </c>
      <c r="E1276" s="160" t="s">
        <v>473</v>
      </c>
      <c r="F1276" s="161">
        <f>P1276+P1277+P1278+P1279+P1280+P1281+P1282+P1283+P1284</f>
        <v>100</v>
      </c>
      <c r="G1276" s="160" t="s">
        <v>36</v>
      </c>
      <c r="H1276" s="162">
        <v>7.67</v>
      </c>
      <c r="I1276" s="162">
        <v>7.67</v>
      </c>
      <c r="J1276" s="163">
        <v>0.25</v>
      </c>
      <c r="K1276" s="162">
        <f>ROUND(I1276,2)+(ROUND(I1276,2)*J1276)</f>
        <v>9.5875000000000004</v>
      </c>
      <c r="L1276" s="164">
        <f>ROUND(Q1276,2)+ROUND(Q1277,2)+ROUND(Q1278,2)+ROUND(Q1279,2)+ROUND(Q1280,2)+ROUND(Q1281,2)+ROUND(Q1282,2)+ROUND(Q1283,2)+ROUND(Q1284,2)</f>
        <v>958.99999999999989</v>
      </c>
      <c r="M1276" s="9" t="s">
        <v>18</v>
      </c>
      <c r="N1276" s="5" t="s">
        <v>17</v>
      </c>
      <c r="O1276" s="5" t="s">
        <v>26</v>
      </c>
      <c r="P1276" s="6">
        <v>12</v>
      </c>
      <c r="Q1276" s="7">
        <f>ROUND(K1276,2)*P1276</f>
        <v>115.08</v>
      </c>
    </row>
    <row r="1277" spans="1:17" ht="24" x14ac:dyDescent="0.25">
      <c r="A1277" s="165"/>
      <c r="B1277" s="165"/>
      <c r="C1277" s="165"/>
      <c r="D1277" s="165"/>
      <c r="E1277" s="165"/>
      <c r="F1277" s="165"/>
      <c r="G1277" s="165"/>
      <c r="H1277" s="165"/>
      <c r="I1277" s="165"/>
      <c r="J1277" s="165"/>
      <c r="K1277" s="165"/>
      <c r="L1277" s="165"/>
      <c r="M1277" s="10"/>
      <c r="N1277" s="5" t="s">
        <v>41</v>
      </c>
      <c r="O1277" s="5" t="s">
        <v>42</v>
      </c>
      <c r="P1277" s="6">
        <v>12</v>
      </c>
      <c r="Q1277" s="7">
        <f>ROUND(K1276,2)*P1277</f>
        <v>115.08</v>
      </c>
    </row>
    <row r="1278" spans="1:17" ht="24" x14ac:dyDescent="0.25">
      <c r="A1278" s="165"/>
      <c r="B1278" s="165"/>
      <c r="C1278" s="165"/>
      <c r="D1278" s="165"/>
      <c r="E1278" s="165"/>
      <c r="F1278" s="165"/>
      <c r="G1278" s="165"/>
      <c r="H1278" s="165"/>
      <c r="I1278" s="165"/>
      <c r="J1278" s="165"/>
      <c r="K1278" s="165"/>
      <c r="L1278" s="165"/>
      <c r="M1278" s="10"/>
      <c r="N1278" s="5" t="s">
        <v>43</v>
      </c>
      <c r="O1278" s="5" t="s">
        <v>44</v>
      </c>
      <c r="P1278" s="6">
        <v>12</v>
      </c>
      <c r="Q1278" s="7">
        <f>ROUND(K1276,2)*P1278</f>
        <v>115.08</v>
      </c>
    </row>
    <row r="1279" spans="1:17" ht="9" customHeight="1" x14ac:dyDescent="0.25">
      <c r="A1279" s="165"/>
      <c r="B1279" s="165"/>
      <c r="C1279" s="165"/>
      <c r="D1279" s="165"/>
      <c r="E1279" s="165"/>
      <c r="F1279" s="165"/>
      <c r="G1279" s="165"/>
      <c r="H1279" s="165"/>
      <c r="I1279" s="165"/>
      <c r="J1279" s="165"/>
      <c r="K1279" s="165"/>
      <c r="L1279" s="165"/>
      <c r="M1279" s="10"/>
      <c r="N1279" s="5" t="s">
        <v>27</v>
      </c>
      <c r="O1279" s="5" t="s">
        <v>28</v>
      </c>
      <c r="P1279" s="6">
        <v>12</v>
      </c>
      <c r="Q1279" s="7">
        <f>ROUND(K1276,2)*P1279</f>
        <v>115.08</v>
      </c>
    </row>
    <row r="1280" spans="1:17" ht="24" hidden="1" x14ac:dyDescent="0.25">
      <c r="A1280" s="165"/>
      <c r="B1280" s="165"/>
      <c r="C1280" s="165"/>
      <c r="D1280" s="165"/>
      <c r="E1280" s="165"/>
      <c r="F1280" s="165"/>
      <c r="G1280" s="165"/>
      <c r="H1280" s="165"/>
      <c r="I1280" s="165"/>
      <c r="J1280" s="165"/>
      <c r="K1280" s="165"/>
      <c r="L1280" s="165"/>
      <c r="M1280" s="10"/>
      <c r="N1280" s="5" t="s">
        <v>45</v>
      </c>
      <c r="O1280" s="5" t="s">
        <v>46</v>
      </c>
      <c r="P1280" s="6">
        <v>12</v>
      </c>
      <c r="Q1280" s="7">
        <f>ROUND(K1276,2)*P1280</f>
        <v>115.08</v>
      </c>
    </row>
    <row r="1281" spans="1:17" ht="24" hidden="1" x14ac:dyDescent="0.25">
      <c r="A1281" s="165"/>
      <c r="B1281" s="165"/>
      <c r="C1281" s="165"/>
      <c r="D1281" s="165"/>
      <c r="E1281" s="165"/>
      <c r="F1281" s="165"/>
      <c r="G1281" s="165"/>
      <c r="H1281" s="165"/>
      <c r="I1281" s="165"/>
      <c r="J1281" s="165"/>
      <c r="K1281" s="165"/>
      <c r="L1281" s="165"/>
      <c r="M1281" s="10"/>
      <c r="N1281" s="5" t="s">
        <v>47</v>
      </c>
      <c r="O1281" s="5" t="s">
        <v>48</v>
      </c>
      <c r="P1281" s="6">
        <v>10</v>
      </c>
      <c r="Q1281" s="7">
        <f>ROUND(K1276,2)*P1281</f>
        <v>95.9</v>
      </c>
    </row>
    <row r="1282" spans="1:17" ht="24" hidden="1" x14ac:dyDescent="0.25">
      <c r="A1282" s="165"/>
      <c r="B1282" s="165"/>
      <c r="C1282" s="165"/>
      <c r="D1282" s="165"/>
      <c r="E1282" s="165"/>
      <c r="F1282" s="165"/>
      <c r="G1282" s="165"/>
      <c r="H1282" s="165"/>
      <c r="I1282" s="165"/>
      <c r="J1282" s="165"/>
      <c r="K1282" s="165"/>
      <c r="L1282" s="165"/>
      <c r="M1282" s="10"/>
      <c r="N1282" s="5" t="s">
        <v>49</v>
      </c>
      <c r="O1282" s="5" t="s">
        <v>50</v>
      </c>
      <c r="P1282" s="6">
        <v>10</v>
      </c>
      <c r="Q1282" s="7">
        <f>ROUND(K1276,2)*P1282</f>
        <v>95.9</v>
      </c>
    </row>
    <row r="1283" spans="1:17" ht="24" hidden="1" x14ac:dyDescent="0.25">
      <c r="A1283" s="165"/>
      <c r="B1283" s="165"/>
      <c r="C1283" s="165"/>
      <c r="D1283" s="165"/>
      <c r="E1283" s="165"/>
      <c r="F1283" s="165"/>
      <c r="G1283" s="165"/>
      <c r="H1283" s="165"/>
      <c r="I1283" s="165"/>
      <c r="J1283" s="165"/>
      <c r="K1283" s="165"/>
      <c r="L1283" s="165"/>
      <c r="M1283" s="10"/>
      <c r="N1283" s="5" t="s">
        <v>51</v>
      </c>
      <c r="O1283" s="5" t="s">
        <v>52</v>
      </c>
      <c r="P1283" s="6">
        <v>10</v>
      </c>
      <c r="Q1283" s="7">
        <f>ROUND(K1276,2)*P1283</f>
        <v>95.9</v>
      </c>
    </row>
    <row r="1284" spans="1:17" ht="24" hidden="1" x14ac:dyDescent="0.25">
      <c r="A1284" s="165"/>
      <c r="B1284" s="165"/>
      <c r="C1284" s="165"/>
      <c r="D1284" s="165"/>
      <c r="E1284" s="165"/>
      <c r="F1284" s="165"/>
      <c r="G1284" s="165"/>
      <c r="H1284" s="165"/>
      <c r="I1284" s="165"/>
      <c r="J1284" s="165"/>
      <c r="K1284" s="165"/>
      <c r="L1284" s="165"/>
      <c r="M1284" s="10"/>
      <c r="N1284" s="5" t="s">
        <v>53</v>
      </c>
      <c r="O1284" s="5" t="s">
        <v>54</v>
      </c>
      <c r="P1284" s="6">
        <v>10</v>
      </c>
      <c r="Q1284" s="7">
        <f>ROUND(K1276,2)*P1284</f>
        <v>95.9</v>
      </c>
    </row>
    <row r="1285" spans="1:17" ht="24" x14ac:dyDescent="0.25">
      <c r="A1285" s="160" t="s">
        <v>20</v>
      </c>
      <c r="B1285" s="160" t="s">
        <v>474</v>
      </c>
      <c r="C1285" s="160" t="s">
        <v>22</v>
      </c>
      <c r="D1285" s="160" t="s">
        <v>475</v>
      </c>
      <c r="E1285" s="160" t="s">
        <v>476</v>
      </c>
      <c r="F1285" s="161">
        <f>P1285+P1286+P1287+P1288+P1289+P1290+P1291+P1292+P1293</f>
        <v>150</v>
      </c>
      <c r="G1285" s="160" t="s">
        <v>36</v>
      </c>
      <c r="H1285" s="162">
        <v>17.79</v>
      </c>
      <c r="I1285" s="162">
        <v>17.79</v>
      </c>
      <c r="J1285" s="163">
        <v>0.25</v>
      </c>
      <c r="K1285" s="162">
        <f>ROUND(I1285,2)+(ROUND(I1285,2)*J1285)</f>
        <v>22.237499999999997</v>
      </c>
      <c r="L1285" s="164">
        <f>ROUND(Q1285,2)+ROUND(Q1286,2)+ROUND(Q1287,2)+ROUND(Q1288,2)+ROUND(Q1289,2)+ROUND(Q1290,2)+ROUND(Q1291,2)+ROUND(Q1292,2)+ROUND(Q1293,2)</f>
        <v>3335.9999999999995</v>
      </c>
      <c r="M1285" s="9" t="s">
        <v>18</v>
      </c>
      <c r="N1285" s="5" t="s">
        <v>17</v>
      </c>
      <c r="O1285" s="5" t="s">
        <v>26</v>
      </c>
      <c r="P1285" s="6">
        <v>18</v>
      </c>
      <c r="Q1285" s="7">
        <f>ROUND(K1285,2)*P1285</f>
        <v>400.32</v>
      </c>
    </row>
    <row r="1286" spans="1:17" ht="24" x14ac:dyDescent="0.25">
      <c r="A1286" s="165"/>
      <c r="B1286" s="165"/>
      <c r="C1286" s="165"/>
      <c r="D1286" s="165"/>
      <c r="E1286" s="165"/>
      <c r="F1286" s="165"/>
      <c r="G1286" s="165"/>
      <c r="H1286" s="165"/>
      <c r="I1286" s="165"/>
      <c r="J1286" s="165"/>
      <c r="K1286" s="165"/>
      <c r="L1286" s="165"/>
      <c r="M1286" s="10"/>
      <c r="N1286" s="5" t="s">
        <v>41</v>
      </c>
      <c r="O1286" s="5" t="s">
        <v>42</v>
      </c>
      <c r="P1286" s="6">
        <v>18</v>
      </c>
      <c r="Q1286" s="7">
        <f>ROUND(K1285,2)*P1286</f>
        <v>400.32</v>
      </c>
    </row>
    <row r="1287" spans="1:17" ht="15.75" customHeight="1" x14ac:dyDescent="0.25">
      <c r="A1287" s="165"/>
      <c r="B1287" s="165"/>
      <c r="C1287" s="165"/>
      <c r="D1287" s="165"/>
      <c r="E1287" s="165"/>
      <c r="F1287" s="165"/>
      <c r="G1287" s="165"/>
      <c r="H1287" s="165"/>
      <c r="I1287" s="165"/>
      <c r="J1287" s="165"/>
      <c r="K1287" s="165"/>
      <c r="L1287" s="165"/>
      <c r="M1287" s="10"/>
      <c r="N1287" s="5" t="s">
        <v>43</v>
      </c>
      <c r="O1287" s="5" t="s">
        <v>44</v>
      </c>
      <c r="P1287" s="6">
        <v>18</v>
      </c>
      <c r="Q1287" s="7">
        <f>ROUND(K1285,2)*P1287</f>
        <v>400.32</v>
      </c>
    </row>
    <row r="1288" spans="1:17" ht="24" hidden="1" x14ac:dyDescent="0.25">
      <c r="A1288" s="165"/>
      <c r="B1288" s="165"/>
      <c r="C1288" s="165"/>
      <c r="D1288" s="165"/>
      <c r="E1288" s="165"/>
      <c r="F1288" s="165"/>
      <c r="G1288" s="165"/>
      <c r="H1288" s="165"/>
      <c r="I1288" s="165"/>
      <c r="J1288" s="165"/>
      <c r="K1288" s="165"/>
      <c r="L1288" s="165"/>
      <c r="M1288" s="10"/>
      <c r="N1288" s="5" t="s">
        <v>27</v>
      </c>
      <c r="O1288" s="5" t="s">
        <v>28</v>
      </c>
      <c r="P1288" s="6">
        <v>18</v>
      </c>
      <c r="Q1288" s="7">
        <f>ROUND(K1285,2)*P1288</f>
        <v>400.32</v>
      </c>
    </row>
    <row r="1289" spans="1:17" ht="24" hidden="1" x14ac:dyDescent="0.25">
      <c r="A1289" s="165"/>
      <c r="B1289" s="165"/>
      <c r="C1289" s="165"/>
      <c r="D1289" s="165"/>
      <c r="E1289" s="165"/>
      <c r="F1289" s="165"/>
      <c r="G1289" s="165"/>
      <c r="H1289" s="165"/>
      <c r="I1289" s="165"/>
      <c r="J1289" s="165"/>
      <c r="K1289" s="165"/>
      <c r="L1289" s="165"/>
      <c r="M1289" s="10"/>
      <c r="N1289" s="5" t="s">
        <v>45</v>
      </c>
      <c r="O1289" s="5" t="s">
        <v>46</v>
      </c>
      <c r="P1289" s="6">
        <v>18</v>
      </c>
      <c r="Q1289" s="7">
        <f>ROUND(K1285,2)*P1289</f>
        <v>400.32</v>
      </c>
    </row>
    <row r="1290" spans="1:17" ht="24" hidden="1" x14ac:dyDescent="0.25">
      <c r="A1290" s="165"/>
      <c r="B1290" s="165"/>
      <c r="C1290" s="165"/>
      <c r="D1290" s="165"/>
      <c r="E1290" s="165"/>
      <c r="F1290" s="165"/>
      <c r="G1290" s="165"/>
      <c r="H1290" s="165"/>
      <c r="I1290" s="165"/>
      <c r="J1290" s="165"/>
      <c r="K1290" s="165"/>
      <c r="L1290" s="165"/>
      <c r="M1290" s="10"/>
      <c r="N1290" s="5" t="s">
        <v>47</v>
      </c>
      <c r="O1290" s="5" t="s">
        <v>48</v>
      </c>
      <c r="P1290" s="6">
        <v>15</v>
      </c>
      <c r="Q1290" s="7">
        <f>ROUND(K1285,2)*P1290</f>
        <v>333.59999999999997</v>
      </c>
    </row>
    <row r="1291" spans="1:17" ht="24" hidden="1" x14ac:dyDescent="0.25">
      <c r="A1291" s="165"/>
      <c r="B1291" s="165"/>
      <c r="C1291" s="165"/>
      <c r="D1291" s="165"/>
      <c r="E1291" s="165"/>
      <c r="F1291" s="165"/>
      <c r="G1291" s="165"/>
      <c r="H1291" s="165"/>
      <c r="I1291" s="165"/>
      <c r="J1291" s="165"/>
      <c r="K1291" s="165"/>
      <c r="L1291" s="165"/>
      <c r="M1291" s="10"/>
      <c r="N1291" s="5" t="s">
        <v>49</v>
      </c>
      <c r="O1291" s="5" t="s">
        <v>50</v>
      </c>
      <c r="P1291" s="6">
        <v>15</v>
      </c>
      <c r="Q1291" s="7">
        <f>ROUND(K1285,2)*P1291</f>
        <v>333.59999999999997</v>
      </c>
    </row>
    <row r="1292" spans="1:17" ht="24" hidden="1" x14ac:dyDescent="0.25">
      <c r="A1292" s="165"/>
      <c r="B1292" s="165"/>
      <c r="C1292" s="165"/>
      <c r="D1292" s="165"/>
      <c r="E1292" s="165"/>
      <c r="F1292" s="165"/>
      <c r="G1292" s="165"/>
      <c r="H1292" s="165"/>
      <c r="I1292" s="165"/>
      <c r="J1292" s="165"/>
      <c r="K1292" s="165"/>
      <c r="L1292" s="165"/>
      <c r="M1292" s="10"/>
      <c r="N1292" s="5" t="s">
        <v>51</v>
      </c>
      <c r="O1292" s="5" t="s">
        <v>52</v>
      </c>
      <c r="P1292" s="6">
        <v>15</v>
      </c>
      <c r="Q1292" s="7">
        <f>ROUND(K1285,2)*P1292</f>
        <v>333.59999999999997</v>
      </c>
    </row>
    <row r="1293" spans="1:17" ht="24" hidden="1" x14ac:dyDescent="0.25">
      <c r="A1293" s="165"/>
      <c r="B1293" s="165"/>
      <c r="C1293" s="165"/>
      <c r="D1293" s="165"/>
      <c r="E1293" s="165"/>
      <c r="F1293" s="165"/>
      <c r="G1293" s="165"/>
      <c r="H1293" s="165"/>
      <c r="I1293" s="165"/>
      <c r="J1293" s="165"/>
      <c r="K1293" s="165"/>
      <c r="L1293" s="165"/>
      <c r="M1293" s="10"/>
      <c r="N1293" s="5" t="s">
        <v>53</v>
      </c>
      <c r="O1293" s="5" t="s">
        <v>54</v>
      </c>
      <c r="P1293" s="6">
        <v>15</v>
      </c>
      <c r="Q1293" s="7">
        <f>ROUND(K1285,2)*P1293</f>
        <v>333.59999999999997</v>
      </c>
    </row>
    <row r="1294" spans="1:17" ht="24" x14ac:dyDescent="0.25">
      <c r="A1294" s="160" t="s">
        <v>20</v>
      </c>
      <c r="B1294" s="160" t="s">
        <v>477</v>
      </c>
      <c r="C1294" s="160" t="s">
        <v>22</v>
      </c>
      <c r="D1294" s="160" t="s">
        <v>478</v>
      </c>
      <c r="E1294" s="160" t="s">
        <v>479</v>
      </c>
      <c r="F1294" s="161">
        <f>P1294+P1295+P1296+P1297+P1298+P1299+P1300+P1301+P1302</f>
        <v>50</v>
      </c>
      <c r="G1294" s="160" t="s">
        <v>36</v>
      </c>
      <c r="H1294" s="162">
        <v>19.420000000000002</v>
      </c>
      <c r="I1294" s="162">
        <v>19.420000000000002</v>
      </c>
      <c r="J1294" s="163">
        <v>0.25</v>
      </c>
      <c r="K1294" s="162">
        <f>ROUND(I1294,2)+(ROUND(I1294,2)*J1294)</f>
        <v>24.275000000000002</v>
      </c>
      <c r="L1294" s="164">
        <f>ROUND(Q1294,2)+ROUND(Q1295,2)+ROUND(Q1296,2)+ROUND(Q1297,2)+ROUND(Q1298,2)+ROUND(Q1299,2)+ROUND(Q1300,2)+ROUND(Q1301,2)+ROUND(Q1302,2)</f>
        <v>1214.0000000000002</v>
      </c>
      <c r="M1294" s="9" t="s">
        <v>18</v>
      </c>
      <c r="N1294" s="5" t="s">
        <v>17</v>
      </c>
      <c r="O1294" s="5" t="s">
        <v>26</v>
      </c>
      <c r="P1294" s="6">
        <v>6</v>
      </c>
      <c r="Q1294" s="7">
        <f>ROUND(K1294,2)*P1294</f>
        <v>145.68</v>
      </c>
    </row>
    <row r="1295" spans="1:17" ht="24" x14ac:dyDescent="0.25">
      <c r="A1295" s="165"/>
      <c r="B1295" s="165"/>
      <c r="C1295" s="165"/>
      <c r="D1295" s="165"/>
      <c r="E1295" s="165"/>
      <c r="F1295" s="165"/>
      <c r="G1295" s="165"/>
      <c r="H1295" s="165"/>
      <c r="I1295" s="165"/>
      <c r="J1295" s="165"/>
      <c r="K1295" s="165"/>
      <c r="L1295" s="165"/>
      <c r="M1295" s="10"/>
      <c r="N1295" s="5" t="s">
        <v>41</v>
      </c>
      <c r="O1295" s="5" t="s">
        <v>42</v>
      </c>
      <c r="P1295" s="6">
        <v>6</v>
      </c>
      <c r="Q1295" s="7">
        <f>ROUND(K1294,2)*P1295</f>
        <v>145.68</v>
      </c>
    </row>
    <row r="1296" spans="1:17" ht="19.5" customHeight="1" x14ac:dyDescent="0.25">
      <c r="A1296" s="165"/>
      <c r="B1296" s="165"/>
      <c r="C1296" s="165"/>
      <c r="D1296" s="165"/>
      <c r="E1296" s="165"/>
      <c r="F1296" s="165"/>
      <c r="G1296" s="165"/>
      <c r="H1296" s="165"/>
      <c r="I1296" s="165"/>
      <c r="J1296" s="165"/>
      <c r="K1296" s="165"/>
      <c r="L1296" s="165"/>
      <c r="M1296" s="10"/>
      <c r="N1296" s="5" t="s">
        <v>43</v>
      </c>
      <c r="O1296" s="5" t="s">
        <v>44</v>
      </c>
      <c r="P1296" s="6">
        <v>6</v>
      </c>
      <c r="Q1296" s="7">
        <f>ROUND(K1294,2)*P1296</f>
        <v>145.68</v>
      </c>
    </row>
    <row r="1297" spans="1:17" ht="24" hidden="1" x14ac:dyDescent="0.25">
      <c r="A1297" s="165"/>
      <c r="B1297" s="165"/>
      <c r="C1297" s="165"/>
      <c r="D1297" s="165"/>
      <c r="E1297" s="165"/>
      <c r="F1297" s="165"/>
      <c r="G1297" s="165"/>
      <c r="H1297" s="165"/>
      <c r="I1297" s="165"/>
      <c r="J1297" s="165"/>
      <c r="K1297" s="165"/>
      <c r="L1297" s="165"/>
      <c r="M1297" s="10"/>
      <c r="N1297" s="5" t="s">
        <v>27</v>
      </c>
      <c r="O1297" s="5" t="s">
        <v>28</v>
      </c>
      <c r="P1297" s="6">
        <v>6</v>
      </c>
      <c r="Q1297" s="7">
        <f>ROUND(K1294,2)*P1297</f>
        <v>145.68</v>
      </c>
    </row>
    <row r="1298" spans="1:17" ht="24" hidden="1" x14ac:dyDescent="0.25">
      <c r="A1298" s="165"/>
      <c r="B1298" s="165"/>
      <c r="C1298" s="165"/>
      <c r="D1298" s="165"/>
      <c r="E1298" s="165"/>
      <c r="F1298" s="165"/>
      <c r="G1298" s="165"/>
      <c r="H1298" s="165"/>
      <c r="I1298" s="165"/>
      <c r="J1298" s="165"/>
      <c r="K1298" s="165"/>
      <c r="L1298" s="165"/>
      <c r="M1298" s="10"/>
      <c r="N1298" s="5" t="s">
        <v>45</v>
      </c>
      <c r="O1298" s="5" t="s">
        <v>46</v>
      </c>
      <c r="P1298" s="6">
        <v>6</v>
      </c>
      <c r="Q1298" s="7">
        <f>ROUND(K1294,2)*P1298</f>
        <v>145.68</v>
      </c>
    </row>
    <row r="1299" spans="1:17" ht="24" hidden="1" x14ac:dyDescent="0.25">
      <c r="A1299" s="165"/>
      <c r="B1299" s="165"/>
      <c r="C1299" s="165"/>
      <c r="D1299" s="165"/>
      <c r="E1299" s="165"/>
      <c r="F1299" s="165"/>
      <c r="G1299" s="165"/>
      <c r="H1299" s="165"/>
      <c r="I1299" s="165"/>
      <c r="J1299" s="165"/>
      <c r="K1299" s="165"/>
      <c r="L1299" s="165"/>
      <c r="M1299" s="10"/>
      <c r="N1299" s="5" t="s">
        <v>47</v>
      </c>
      <c r="O1299" s="5" t="s">
        <v>48</v>
      </c>
      <c r="P1299" s="6">
        <v>5</v>
      </c>
      <c r="Q1299" s="7">
        <f>ROUND(K1294,2)*P1299</f>
        <v>121.4</v>
      </c>
    </row>
    <row r="1300" spans="1:17" ht="24" hidden="1" x14ac:dyDescent="0.25">
      <c r="A1300" s="165"/>
      <c r="B1300" s="165"/>
      <c r="C1300" s="165"/>
      <c r="D1300" s="165"/>
      <c r="E1300" s="165"/>
      <c r="F1300" s="165"/>
      <c r="G1300" s="165"/>
      <c r="H1300" s="165"/>
      <c r="I1300" s="165"/>
      <c r="J1300" s="165"/>
      <c r="K1300" s="165"/>
      <c r="L1300" s="165"/>
      <c r="M1300" s="10"/>
      <c r="N1300" s="5" t="s">
        <v>49</v>
      </c>
      <c r="O1300" s="5" t="s">
        <v>50</v>
      </c>
      <c r="P1300" s="6">
        <v>5</v>
      </c>
      <c r="Q1300" s="7">
        <f>ROUND(K1294,2)*P1300</f>
        <v>121.4</v>
      </c>
    </row>
    <row r="1301" spans="1:17" ht="24" hidden="1" x14ac:dyDescent="0.25">
      <c r="A1301" s="165"/>
      <c r="B1301" s="165"/>
      <c r="C1301" s="165"/>
      <c r="D1301" s="165"/>
      <c r="E1301" s="165"/>
      <c r="F1301" s="165"/>
      <c r="G1301" s="165"/>
      <c r="H1301" s="165"/>
      <c r="I1301" s="165"/>
      <c r="J1301" s="165"/>
      <c r="K1301" s="165"/>
      <c r="L1301" s="165"/>
      <c r="M1301" s="10"/>
      <c r="N1301" s="5" t="s">
        <v>51</v>
      </c>
      <c r="O1301" s="5" t="s">
        <v>52</v>
      </c>
      <c r="P1301" s="6">
        <v>5</v>
      </c>
      <c r="Q1301" s="7">
        <f>ROUND(K1294,2)*P1301</f>
        <v>121.4</v>
      </c>
    </row>
    <row r="1302" spans="1:17" ht="24" hidden="1" x14ac:dyDescent="0.25">
      <c r="A1302" s="165"/>
      <c r="B1302" s="165"/>
      <c r="C1302" s="165"/>
      <c r="D1302" s="165"/>
      <c r="E1302" s="165"/>
      <c r="F1302" s="165"/>
      <c r="G1302" s="165"/>
      <c r="H1302" s="165"/>
      <c r="I1302" s="165"/>
      <c r="J1302" s="165"/>
      <c r="K1302" s="165"/>
      <c r="L1302" s="165"/>
      <c r="M1302" s="10"/>
      <c r="N1302" s="5" t="s">
        <v>53</v>
      </c>
      <c r="O1302" s="5" t="s">
        <v>54</v>
      </c>
      <c r="P1302" s="6">
        <v>5</v>
      </c>
      <c r="Q1302" s="7">
        <f>ROUND(K1294,2)*P1302</f>
        <v>121.4</v>
      </c>
    </row>
    <row r="1303" spans="1:17" ht="24" x14ac:dyDescent="0.25">
      <c r="A1303" s="160" t="s">
        <v>20</v>
      </c>
      <c r="B1303" s="160" t="s">
        <v>480</v>
      </c>
      <c r="C1303" s="160" t="s">
        <v>22</v>
      </c>
      <c r="D1303" s="160" t="s">
        <v>439</v>
      </c>
      <c r="E1303" s="160" t="s">
        <v>440</v>
      </c>
      <c r="F1303" s="161">
        <f>P1303+P1304+P1305+P1306+P1307+P1308+P1309+P1310+P1311</f>
        <v>220</v>
      </c>
      <c r="G1303" s="160" t="s">
        <v>40</v>
      </c>
      <c r="H1303" s="162">
        <v>13.1</v>
      </c>
      <c r="I1303" s="162">
        <v>13.1</v>
      </c>
      <c r="J1303" s="163">
        <v>0.25</v>
      </c>
      <c r="K1303" s="162">
        <f>ROUND(I1303,2)+(ROUND(I1303,2)*J1303)</f>
        <v>16.375</v>
      </c>
      <c r="L1303" s="164">
        <f>ROUND(Q1303,2)+ROUND(Q1304,2)+ROUND(Q1305,2)+ROUND(Q1306,2)+ROUND(Q1307,2)+ROUND(Q1308,2)+ROUND(Q1309,2)+ROUND(Q1310,2)+ROUND(Q1311,2)</f>
        <v>3603.5900000000006</v>
      </c>
      <c r="M1303" s="9" t="s">
        <v>18</v>
      </c>
      <c r="N1303" s="5" t="s">
        <v>17</v>
      </c>
      <c r="O1303" s="5" t="s">
        <v>26</v>
      </c>
      <c r="P1303" s="6">
        <v>26.4</v>
      </c>
      <c r="Q1303" s="7">
        <f>ROUND(K1303,2)*P1303</f>
        <v>432.43199999999996</v>
      </c>
    </row>
    <row r="1304" spans="1:17" ht="24" x14ac:dyDescent="0.25">
      <c r="A1304" s="165"/>
      <c r="B1304" s="165"/>
      <c r="C1304" s="165"/>
      <c r="D1304" s="165"/>
      <c r="E1304" s="165"/>
      <c r="F1304" s="165"/>
      <c r="G1304" s="165"/>
      <c r="H1304" s="165"/>
      <c r="I1304" s="165"/>
      <c r="J1304" s="165"/>
      <c r="K1304" s="165"/>
      <c r="L1304" s="165"/>
      <c r="M1304" s="10"/>
      <c r="N1304" s="5" t="s">
        <v>41</v>
      </c>
      <c r="O1304" s="5" t="s">
        <v>42</v>
      </c>
      <c r="P1304" s="6">
        <v>26.4</v>
      </c>
      <c r="Q1304" s="7">
        <f>ROUND(K1303,2)*P1304</f>
        <v>432.43199999999996</v>
      </c>
    </row>
    <row r="1305" spans="1:17" ht="23.25" customHeight="1" x14ac:dyDescent="0.25">
      <c r="A1305" s="165"/>
      <c r="B1305" s="165"/>
      <c r="C1305" s="165"/>
      <c r="D1305" s="165"/>
      <c r="E1305" s="165"/>
      <c r="F1305" s="165"/>
      <c r="G1305" s="165"/>
      <c r="H1305" s="165"/>
      <c r="I1305" s="165"/>
      <c r="J1305" s="165"/>
      <c r="K1305" s="165"/>
      <c r="L1305" s="165"/>
      <c r="M1305" s="10"/>
      <c r="N1305" s="5" t="s">
        <v>43</v>
      </c>
      <c r="O1305" s="5" t="s">
        <v>44</v>
      </c>
      <c r="P1305" s="6">
        <v>26.4</v>
      </c>
      <c r="Q1305" s="7">
        <f>ROUND(K1303,2)*P1305</f>
        <v>432.43199999999996</v>
      </c>
    </row>
    <row r="1306" spans="1:17" ht="16.5" hidden="1" customHeight="1" x14ac:dyDescent="0.25">
      <c r="A1306" s="165"/>
      <c r="B1306" s="165"/>
      <c r="C1306" s="165"/>
      <c r="D1306" s="165"/>
      <c r="E1306" s="165"/>
      <c r="F1306" s="165"/>
      <c r="G1306" s="165"/>
      <c r="H1306" s="165"/>
      <c r="I1306" s="165"/>
      <c r="J1306" s="165"/>
      <c r="K1306" s="165"/>
      <c r="L1306" s="165"/>
      <c r="M1306" s="10"/>
      <c r="N1306" s="5" t="s">
        <v>27</v>
      </c>
      <c r="O1306" s="5" t="s">
        <v>28</v>
      </c>
      <c r="P1306" s="6">
        <v>26.4</v>
      </c>
      <c r="Q1306" s="7">
        <f>ROUND(K1303,2)*P1306</f>
        <v>432.43199999999996</v>
      </c>
    </row>
    <row r="1307" spans="1:17" ht="7.5" hidden="1" customHeight="1" x14ac:dyDescent="0.25">
      <c r="A1307" s="165"/>
      <c r="B1307" s="165"/>
      <c r="C1307" s="165"/>
      <c r="D1307" s="165"/>
      <c r="E1307" s="165"/>
      <c r="F1307" s="165"/>
      <c r="G1307" s="165"/>
      <c r="H1307" s="165"/>
      <c r="I1307" s="165"/>
      <c r="J1307" s="165"/>
      <c r="K1307" s="165"/>
      <c r="L1307" s="165"/>
      <c r="M1307" s="10"/>
      <c r="N1307" s="5" t="s">
        <v>45</v>
      </c>
      <c r="O1307" s="5" t="s">
        <v>46</v>
      </c>
      <c r="P1307" s="6">
        <v>26.4</v>
      </c>
      <c r="Q1307" s="7">
        <f>ROUND(K1303,2)*P1307</f>
        <v>432.43199999999996</v>
      </c>
    </row>
    <row r="1308" spans="1:17" ht="24" hidden="1" x14ac:dyDescent="0.25">
      <c r="A1308" s="165"/>
      <c r="B1308" s="165"/>
      <c r="C1308" s="165"/>
      <c r="D1308" s="165"/>
      <c r="E1308" s="165"/>
      <c r="F1308" s="165"/>
      <c r="G1308" s="165"/>
      <c r="H1308" s="165"/>
      <c r="I1308" s="165"/>
      <c r="J1308" s="165"/>
      <c r="K1308" s="165"/>
      <c r="L1308" s="165"/>
      <c r="M1308" s="10"/>
      <c r="N1308" s="5" t="s">
        <v>47</v>
      </c>
      <c r="O1308" s="5" t="s">
        <v>48</v>
      </c>
      <c r="P1308" s="6">
        <v>22</v>
      </c>
      <c r="Q1308" s="7">
        <f>ROUND(K1303,2)*P1308</f>
        <v>360.35999999999996</v>
      </c>
    </row>
    <row r="1309" spans="1:17" ht="24" hidden="1" x14ac:dyDescent="0.25">
      <c r="A1309" s="165"/>
      <c r="B1309" s="165"/>
      <c r="C1309" s="165"/>
      <c r="D1309" s="165"/>
      <c r="E1309" s="165"/>
      <c r="F1309" s="165"/>
      <c r="G1309" s="165"/>
      <c r="H1309" s="165"/>
      <c r="I1309" s="165"/>
      <c r="J1309" s="165"/>
      <c r="K1309" s="165"/>
      <c r="L1309" s="165"/>
      <c r="M1309" s="10"/>
      <c r="N1309" s="5" t="s">
        <v>49</v>
      </c>
      <c r="O1309" s="5" t="s">
        <v>50</v>
      </c>
      <c r="P1309" s="6">
        <v>22</v>
      </c>
      <c r="Q1309" s="7">
        <f>ROUND(K1303,2)*P1309</f>
        <v>360.35999999999996</v>
      </c>
    </row>
    <row r="1310" spans="1:17" ht="24" hidden="1" x14ac:dyDescent="0.25">
      <c r="A1310" s="165"/>
      <c r="B1310" s="165"/>
      <c r="C1310" s="165"/>
      <c r="D1310" s="165"/>
      <c r="E1310" s="165"/>
      <c r="F1310" s="165"/>
      <c r="G1310" s="165"/>
      <c r="H1310" s="165"/>
      <c r="I1310" s="165"/>
      <c r="J1310" s="165"/>
      <c r="K1310" s="165"/>
      <c r="L1310" s="165"/>
      <c r="M1310" s="10"/>
      <c r="N1310" s="5" t="s">
        <v>51</v>
      </c>
      <c r="O1310" s="5" t="s">
        <v>52</v>
      </c>
      <c r="P1310" s="6">
        <v>22</v>
      </c>
      <c r="Q1310" s="7">
        <f>ROUND(K1303,2)*P1310</f>
        <v>360.35999999999996</v>
      </c>
    </row>
    <row r="1311" spans="1:17" ht="24" hidden="1" x14ac:dyDescent="0.25">
      <c r="A1311" s="165"/>
      <c r="B1311" s="165"/>
      <c r="C1311" s="165"/>
      <c r="D1311" s="165"/>
      <c r="E1311" s="165"/>
      <c r="F1311" s="165"/>
      <c r="G1311" s="165"/>
      <c r="H1311" s="165"/>
      <c r="I1311" s="165"/>
      <c r="J1311" s="165"/>
      <c r="K1311" s="165"/>
      <c r="L1311" s="165"/>
      <c r="M1311" s="10"/>
      <c r="N1311" s="5" t="s">
        <v>53</v>
      </c>
      <c r="O1311" s="5" t="s">
        <v>54</v>
      </c>
      <c r="P1311" s="6">
        <v>22</v>
      </c>
      <c r="Q1311" s="7">
        <f>ROUND(K1303,2)*P1311</f>
        <v>360.35999999999996</v>
      </c>
    </row>
    <row r="1312" spans="1:17" ht="24" x14ac:dyDescent="0.25">
      <c r="A1312" s="160" t="s">
        <v>20</v>
      </c>
      <c r="B1312" s="160" t="s">
        <v>481</v>
      </c>
      <c r="C1312" s="160" t="s">
        <v>22</v>
      </c>
      <c r="D1312" s="160" t="s">
        <v>482</v>
      </c>
      <c r="E1312" s="160" t="s">
        <v>483</v>
      </c>
      <c r="F1312" s="161">
        <f>P1312+P1313+P1314+P1315+P1316+P1317+P1318+P1319+P1320</f>
        <v>527.5</v>
      </c>
      <c r="G1312" s="160" t="s">
        <v>40</v>
      </c>
      <c r="H1312" s="162">
        <v>19.739999999999998</v>
      </c>
      <c r="I1312" s="162">
        <v>19.739999999999998</v>
      </c>
      <c r="J1312" s="163">
        <v>0.25</v>
      </c>
      <c r="K1312" s="162">
        <f>ROUND(I1312,2)+(ROUND(I1312,2)*J1312)</f>
        <v>24.674999999999997</v>
      </c>
      <c r="L1312" s="164">
        <f>ROUND(Q1312,2)+ROUND(Q1313,2)+ROUND(Q1314,2)+ROUND(Q1315,2)+ROUND(Q1316,2)+ROUND(Q1317,2)+ROUND(Q1318,2)+ROUND(Q1319,2)+ROUND(Q1320,2)</f>
        <v>13018.679999999997</v>
      </c>
      <c r="M1312" s="9" t="s">
        <v>18</v>
      </c>
      <c r="N1312" s="5" t="s">
        <v>17</v>
      </c>
      <c r="O1312" s="5" t="s">
        <v>26</v>
      </c>
      <c r="P1312" s="6">
        <v>63.3</v>
      </c>
      <c r="Q1312" s="7">
        <f>ROUND(K1312,2)*P1312</f>
        <v>1562.2439999999999</v>
      </c>
    </row>
    <row r="1313" spans="1:17" ht="24" x14ac:dyDescent="0.25">
      <c r="A1313" s="165"/>
      <c r="B1313" s="165"/>
      <c r="C1313" s="165"/>
      <c r="D1313" s="165"/>
      <c r="E1313" s="165"/>
      <c r="F1313" s="165"/>
      <c r="G1313" s="165"/>
      <c r="H1313" s="165"/>
      <c r="I1313" s="165"/>
      <c r="J1313" s="165"/>
      <c r="K1313" s="165"/>
      <c r="L1313" s="165"/>
      <c r="M1313" s="10"/>
      <c r="N1313" s="5" t="s">
        <v>41</v>
      </c>
      <c r="O1313" s="5" t="s">
        <v>42</v>
      </c>
      <c r="P1313" s="6">
        <v>63.3</v>
      </c>
      <c r="Q1313" s="7">
        <f>ROUND(K1312,2)*P1313</f>
        <v>1562.2439999999999</v>
      </c>
    </row>
    <row r="1314" spans="1:17" ht="18.75" customHeight="1" x14ac:dyDescent="0.25">
      <c r="A1314" s="165"/>
      <c r="B1314" s="165"/>
      <c r="C1314" s="165"/>
      <c r="D1314" s="165"/>
      <c r="E1314" s="165"/>
      <c r="F1314" s="165"/>
      <c r="G1314" s="165"/>
      <c r="H1314" s="165"/>
      <c r="I1314" s="165"/>
      <c r="J1314" s="165"/>
      <c r="K1314" s="165"/>
      <c r="L1314" s="165"/>
      <c r="M1314" s="10"/>
      <c r="N1314" s="5" t="s">
        <v>43</v>
      </c>
      <c r="O1314" s="5" t="s">
        <v>44</v>
      </c>
      <c r="P1314" s="6">
        <v>63.3</v>
      </c>
      <c r="Q1314" s="7">
        <f>ROUND(K1312,2)*P1314</f>
        <v>1562.2439999999999</v>
      </c>
    </row>
    <row r="1315" spans="1:17" ht="24" hidden="1" x14ac:dyDescent="0.25">
      <c r="A1315" s="165"/>
      <c r="B1315" s="165"/>
      <c r="C1315" s="165"/>
      <c r="D1315" s="165"/>
      <c r="E1315" s="165"/>
      <c r="F1315" s="165"/>
      <c r="G1315" s="165"/>
      <c r="H1315" s="165"/>
      <c r="I1315" s="165"/>
      <c r="J1315" s="165"/>
      <c r="K1315" s="165"/>
      <c r="L1315" s="165"/>
      <c r="M1315" s="10"/>
      <c r="N1315" s="5" t="s">
        <v>27</v>
      </c>
      <c r="O1315" s="5" t="s">
        <v>28</v>
      </c>
      <c r="P1315" s="6">
        <v>63.3</v>
      </c>
      <c r="Q1315" s="7">
        <f>ROUND(K1312,2)*P1315</f>
        <v>1562.2439999999999</v>
      </c>
    </row>
    <row r="1316" spans="1:17" ht="24" hidden="1" x14ac:dyDescent="0.25">
      <c r="A1316" s="165"/>
      <c r="B1316" s="165"/>
      <c r="C1316" s="165"/>
      <c r="D1316" s="165"/>
      <c r="E1316" s="165"/>
      <c r="F1316" s="165"/>
      <c r="G1316" s="165"/>
      <c r="H1316" s="165"/>
      <c r="I1316" s="165"/>
      <c r="J1316" s="165"/>
      <c r="K1316" s="165"/>
      <c r="L1316" s="165"/>
      <c r="M1316" s="10"/>
      <c r="N1316" s="5" t="s">
        <v>45</v>
      </c>
      <c r="O1316" s="5" t="s">
        <v>46</v>
      </c>
      <c r="P1316" s="6">
        <v>63.3</v>
      </c>
      <c r="Q1316" s="7">
        <f>ROUND(K1312,2)*P1316</f>
        <v>1562.2439999999999</v>
      </c>
    </row>
    <row r="1317" spans="1:17" ht="24" hidden="1" x14ac:dyDescent="0.25">
      <c r="A1317" s="165"/>
      <c r="B1317" s="165"/>
      <c r="C1317" s="165"/>
      <c r="D1317" s="165"/>
      <c r="E1317" s="165"/>
      <c r="F1317" s="165"/>
      <c r="G1317" s="165"/>
      <c r="H1317" s="165"/>
      <c r="I1317" s="165"/>
      <c r="J1317" s="165"/>
      <c r="K1317" s="165"/>
      <c r="L1317" s="165"/>
      <c r="M1317" s="10"/>
      <c r="N1317" s="5" t="s">
        <v>47</v>
      </c>
      <c r="O1317" s="5" t="s">
        <v>48</v>
      </c>
      <c r="P1317" s="6">
        <v>52.75</v>
      </c>
      <c r="Q1317" s="7">
        <f>ROUND(K1312,2)*P1317</f>
        <v>1301.8699999999999</v>
      </c>
    </row>
    <row r="1318" spans="1:17" ht="24" hidden="1" x14ac:dyDescent="0.25">
      <c r="A1318" s="165"/>
      <c r="B1318" s="165"/>
      <c r="C1318" s="165"/>
      <c r="D1318" s="165"/>
      <c r="E1318" s="165"/>
      <c r="F1318" s="165"/>
      <c r="G1318" s="165"/>
      <c r="H1318" s="165"/>
      <c r="I1318" s="165"/>
      <c r="J1318" s="165"/>
      <c r="K1318" s="165"/>
      <c r="L1318" s="165"/>
      <c r="M1318" s="10"/>
      <c r="N1318" s="5" t="s">
        <v>49</v>
      </c>
      <c r="O1318" s="5" t="s">
        <v>50</v>
      </c>
      <c r="P1318" s="6">
        <v>52.75</v>
      </c>
      <c r="Q1318" s="7">
        <f>ROUND(K1312,2)*P1318</f>
        <v>1301.8699999999999</v>
      </c>
    </row>
    <row r="1319" spans="1:17" ht="24" hidden="1" x14ac:dyDescent="0.25">
      <c r="A1319" s="165"/>
      <c r="B1319" s="165"/>
      <c r="C1319" s="165"/>
      <c r="D1319" s="165"/>
      <c r="E1319" s="165"/>
      <c r="F1319" s="165"/>
      <c r="G1319" s="165"/>
      <c r="H1319" s="165"/>
      <c r="I1319" s="165"/>
      <c r="J1319" s="165"/>
      <c r="K1319" s="165"/>
      <c r="L1319" s="165"/>
      <c r="M1319" s="10"/>
      <c r="N1319" s="5" t="s">
        <v>51</v>
      </c>
      <c r="O1319" s="5" t="s">
        <v>52</v>
      </c>
      <c r="P1319" s="6">
        <v>52.75</v>
      </c>
      <c r="Q1319" s="7">
        <f>ROUND(K1312,2)*P1319</f>
        <v>1301.8699999999999</v>
      </c>
    </row>
    <row r="1320" spans="1:17" ht="24" hidden="1" x14ac:dyDescent="0.25">
      <c r="A1320" s="165"/>
      <c r="B1320" s="165"/>
      <c r="C1320" s="165"/>
      <c r="D1320" s="165"/>
      <c r="E1320" s="165"/>
      <c r="F1320" s="165"/>
      <c r="G1320" s="165"/>
      <c r="H1320" s="165"/>
      <c r="I1320" s="165"/>
      <c r="J1320" s="165"/>
      <c r="K1320" s="165"/>
      <c r="L1320" s="165"/>
      <c r="M1320" s="10"/>
      <c r="N1320" s="5" t="s">
        <v>53</v>
      </c>
      <c r="O1320" s="5" t="s">
        <v>54</v>
      </c>
      <c r="P1320" s="6">
        <v>52.75</v>
      </c>
      <c r="Q1320" s="7">
        <f>ROUND(K1312,2)*P1320</f>
        <v>1301.8699999999999</v>
      </c>
    </row>
    <row r="1321" spans="1:17" ht="24" x14ac:dyDescent="0.25">
      <c r="A1321" s="160" t="s">
        <v>20</v>
      </c>
      <c r="B1321" s="160" t="s">
        <v>484</v>
      </c>
      <c r="C1321" s="160" t="s">
        <v>22</v>
      </c>
      <c r="D1321" s="160" t="s">
        <v>485</v>
      </c>
      <c r="E1321" s="160" t="s">
        <v>486</v>
      </c>
      <c r="F1321" s="161">
        <f>P1321+P1322+P1323+P1324+P1325+P1326+P1327+P1328+P1329</f>
        <v>150</v>
      </c>
      <c r="G1321" s="160" t="s">
        <v>36</v>
      </c>
      <c r="H1321" s="162">
        <v>10.93</v>
      </c>
      <c r="I1321" s="162">
        <v>10.93</v>
      </c>
      <c r="J1321" s="163">
        <v>0.25</v>
      </c>
      <c r="K1321" s="162">
        <f>ROUND(I1321,2)+(ROUND(I1321,2)*J1321)</f>
        <v>13.6625</v>
      </c>
      <c r="L1321" s="164">
        <f>ROUND(Q1321,2)+ROUND(Q1322,2)+ROUND(Q1323,2)+ROUND(Q1324,2)+ROUND(Q1325,2)+ROUND(Q1326,2)+ROUND(Q1327,2)+ROUND(Q1328,2)+ROUND(Q1329,2)</f>
        <v>2049.0000000000005</v>
      </c>
      <c r="M1321" s="9" t="s">
        <v>18</v>
      </c>
      <c r="N1321" s="5" t="s">
        <v>17</v>
      </c>
      <c r="O1321" s="5" t="s">
        <v>26</v>
      </c>
      <c r="P1321" s="6">
        <v>18</v>
      </c>
      <c r="Q1321" s="7">
        <f>ROUND(K1321,2)*P1321</f>
        <v>245.88</v>
      </c>
    </row>
    <row r="1322" spans="1:17" ht="24" x14ac:dyDescent="0.25">
      <c r="A1322" s="165"/>
      <c r="B1322" s="165"/>
      <c r="C1322" s="165"/>
      <c r="D1322" s="165"/>
      <c r="E1322" s="165"/>
      <c r="F1322" s="165"/>
      <c r="G1322" s="165"/>
      <c r="H1322" s="165"/>
      <c r="I1322" s="165"/>
      <c r="J1322" s="165"/>
      <c r="K1322" s="165"/>
      <c r="L1322" s="165"/>
      <c r="M1322" s="10"/>
      <c r="N1322" s="5" t="s">
        <v>41</v>
      </c>
      <c r="O1322" s="5" t="s">
        <v>42</v>
      </c>
      <c r="P1322" s="6">
        <v>18</v>
      </c>
      <c r="Q1322" s="7">
        <f>ROUND(K1321,2)*P1322</f>
        <v>245.88</v>
      </c>
    </row>
    <row r="1323" spans="1:17" ht="24" x14ac:dyDescent="0.25">
      <c r="A1323" s="165"/>
      <c r="B1323" s="165"/>
      <c r="C1323" s="165"/>
      <c r="D1323" s="165"/>
      <c r="E1323" s="165"/>
      <c r="F1323" s="165"/>
      <c r="G1323" s="165"/>
      <c r="H1323" s="165"/>
      <c r="I1323" s="165"/>
      <c r="J1323" s="165"/>
      <c r="K1323" s="165"/>
      <c r="L1323" s="165"/>
      <c r="M1323" s="10"/>
      <c r="N1323" s="5" t="s">
        <v>43</v>
      </c>
      <c r="O1323" s="5" t="s">
        <v>44</v>
      </c>
      <c r="P1323" s="6">
        <v>18</v>
      </c>
      <c r="Q1323" s="7">
        <f>ROUND(K1321,2)*P1323</f>
        <v>245.88</v>
      </c>
    </row>
    <row r="1324" spans="1:17" ht="6" customHeight="1" x14ac:dyDescent="0.25">
      <c r="A1324" s="165"/>
      <c r="B1324" s="165"/>
      <c r="C1324" s="165"/>
      <c r="D1324" s="165"/>
      <c r="E1324" s="165"/>
      <c r="F1324" s="165"/>
      <c r="G1324" s="165"/>
      <c r="H1324" s="165"/>
      <c r="I1324" s="165"/>
      <c r="J1324" s="165"/>
      <c r="K1324" s="165"/>
      <c r="L1324" s="165"/>
      <c r="M1324" s="10"/>
      <c r="N1324" s="5" t="s">
        <v>27</v>
      </c>
      <c r="O1324" s="5" t="s">
        <v>28</v>
      </c>
      <c r="P1324" s="6">
        <v>18</v>
      </c>
      <c r="Q1324" s="7">
        <f>ROUND(K1321,2)*P1324</f>
        <v>245.88</v>
      </c>
    </row>
    <row r="1325" spans="1:17" ht="24" hidden="1" x14ac:dyDescent="0.25">
      <c r="A1325" s="165"/>
      <c r="B1325" s="165"/>
      <c r="C1325" s="165"/>
      <c r="D1325" s="165"/>
      <c r="E1325" s="165"/>
      <c r="F1325" s="165"/>
      <c r="G1325" s="165"/>
      <c r="H1325" s="165"/>
      <c r="I1325" s="165"/>
      <c r="J1325" s="165"/>
      <c r="K1325" s="165"/>
      <c r="L1325" s="165"/>
      <c r="M1325" s="10"/>
      <c r="N1325" s="5" t="s">
        <v>45</v>
      </c>
      <c r="O1325" s="5" t="s">
        <v>46</v>
      </c>
      <c r="P1325" s="6">
        <v>18</v>
      </c>
      <c r="Q1325" s="7">
        <f>ROUND(K1321,2)*P1325</f>
        <v>245.88</v>
      </c>
    </row>
    <row r="1326" spans="1:17" ht="24" hidden="1" x14ac:dyDescent="0.25">
      <c r="A1326" s="165"/>
      <c r="B1326" s="165"/>
      <c r="C1326" s="165"/>
      <c r="D1326" s="165"/>
      <c r="E1326" s="165"/>
      <c r="F1326" s="165"/>
      <c r="G1326" s="165"/>
      <c r="H1326" s="165"/>
      <c r="I1326" s="165"/>
      <c r="J1326" s="165"/>
      <c r="K1326" s="165"/>
      <c r="L1326" s="165"/>
      <c r="M1326" s="10"/>
      <c r="N1326" s="5" t="s">
        <v>47</v>
      </c>
      <c r="O1326" s="5" t="s">
        <v>48</v>
      </c>
      <c r="P1326" s="6">
        <v>15</v>
      </c>
      <c r="Q1326" s="7">
        <f>ROUND(K1321,2)*P1326</f>
        <v>204.9</v>
      </c>
    </row>
    <row r="1327" spans="1:17" ht="24" hidden="1" x14ac:dyDescent="0.25">
      <c r="A1327" s="165"/>
      <c r="B1327" s="165"/>
      <c r="C1327" s="165"/>
      <c r="D1327" s="165"/>
      <c r="E1327" s="165"/>
      <c r="F1327" s="165"/>
      <c r="G1327" s="165"/>
      <c r="H1327" s="165"/>
      <c r="I1327" s="165"/>
      <c r="J1327" s="165"/>
      <c r="K1327" s="165"/>
      <c r="L1327" s="165"/>
      <c r="M1327" s="10"/>
      <c r="N1327" s="5" t="s">
        <v>49</v>
      </c>
      <c r="O1327" s="5" t="s">
        <v>50</v>
      </c>
      <c r="P1327" s="6">
        <v>15</v>
      </c>
      <c r="Q1327" s="7">
        <f>ROUND(K1321,2)*P1327</f>
        <v>204.9</v>
      </c>
    </row>
    <row r="1328" spans="1:17" ht="24" hidden="1" x14ac:dyDescent="0.25">
      <c r="A1328" s="165"/>
      <c r="B1328" s="165"/>
      <c r="C1328" s="165"/>
      <c r="D1328" s="165"/>
      <c r="E1328" s="165"/>
      <c r="F1328" s="165"/>
      <c r="G1328" s="165"/>
      <c r="H1328" s="165"/>
      <c r="I1328" s="165"/>
      <c r="J1328" s="165"/>
      <c r="K1328" s="165"/>
      <c r="L1328" s="165"/>
      <c r="M1328" s="10"/>
      <c r="N1328" s="5" t="s">
        <v>51</v>
      </c>
      <c r="O1328" s="5" t="s">
        <v>52</v>
      </c>
      <c r="P1328" s="6">
        <v>15</v>
      </c>
      <c r="Q1328" s="7">
        <f>ROUND(K1321,2)*P1328</f>
        <v>204.9</v>
      </c>
    </row>
    <row r="1329" spans="1:17" ht="24" hidden="1" x14ac:dyDescent="0.25">
      <c r="A1329" s="165"/>
      <c r="B1329" s="165"/>
      <c r="C1329" s="165"/>
      <c r="D1329" s="165"/>
      <c r="E1329" s="165"/>
      <c r="F1329" s="165"/>
      <c r="G1329" s="165"/>
      <c r="H1329" s="165"/>
      <c r="I1329" s="165"/>
      <c r="J1329" s="165"/>
      <c r="K1329" s="165"/>
      <c r="L1329" s="165"/>
      <c r="M1329" s="10"/>
      <c r="N1329" s="5" t="s">
        <v>53</v>
      </c>
      <c r="O1329" s="5" t="s">
        <v>54</v>
      </c>
      <c r="P1329" s="6">
        <v>15</v>
      </c>
      <c r="Q1329" s="7">
        <f>ROUND(K1321,2)*P1329</f>
        <v>204.9</v>
      </c>
    </row>
    <row r="1330" spans="1:17" ht="24" x14ac:dyDescent="0.25">
      <c r="A1330" s="160" t="s">
        <v>20</v>
      </c>
      <c r="B1330" s="160" t="s">
        <v>487</v>
      </c>
      <c r="C1330" s="160" t="s">
        <v>22</v>
      </c>
      <c r="D1330" s="160" t="s">
        <v>488</v>
      </c>
      <c r="E1330" s="160" t="s">
        <v>489</v>
      </c>
      <c r="F1330" s="161">
        <f>P1330+P1331+P1332+P1333+P1334+P1335+P1336+P1337+P1338</f>
        <v>100</v>
      </c>
      <c r="G1330" s="160" t="s">
        <v>36</v>
      </c>
      <c r="H1330" s="162">
        <v>15.81</v>
      </c>
      <c r="I1330" s="162">
        <v>15.81</v>
      </c>
      <c r="J1330" s="163">
        <v>0.25</v>
      </c>
      <c r="K1330" s="162">
        <f>ROUND(I1330,2)+(ROUND(I1330,2)*J1330)</f>
        <v>19.762499999999999</v>
      </c>
      <c r="L1330" s="164">
        <f>ROUND(Q1330,2)+ROUND(Q1331,2)+ROUND(Q1332,2)+ROUND(Q1333,2)+ROUND(Q1334,2)+ROUND(Q1335,2)+ROUND(Q1336,2)+ROUND(Q1337,2)+ROUND(Q1338,2)</f>
        <v>1975.9999999999995</v>
      </c>
      <c r="M1330" s="9" t="s">
        <v>18</v>
      </c>
      <c r="N1330" s="5" t="s">
        <v>17</v>
      </c>
      <c r="O1330" s="5" t="s">
        <v>26</v>
      </c>
      <c r="P1330" s="6">
        <v>12</v>
      </c>
      <c r="Q1330" s="7">
        <f>ROUND(K1330,2)*P1330</f>
        <v>237.12</v>
      </c>
    </row>
    <row r="1331" spans="1:17" ht="24" x14ac:dyDescent="0.25">
      <c r="A1331" s="165"/>
      <c r="B1331" s="165"/>
      <c r="C1331" s="165"/>
      <c r="D1331" s="165"/>
      <c r="E1331" s="165"/>
      <c r="F1331" s="165"/>
      <c r="G1331" s="165"/>
      <c r="H1331" s="165"/>
      <c r="I1331" s="165"/>
      <c r="J1331" s="165"/>
      <c r="K1331" s="165"/>
      <c r="L1331" s="165"/>
      <c r="M1331" s="10"/>
      <c r="N1331" s="5" t="s">
        <v>41</v>
      </c>
      <c r="O1331" s="5" t="s">
        <v>42</v>
      </c>
      <c r="P1331" s="6">
        <v>12</v>
      </c>
      <c r="Q1331" s="7">
        <f>ROUND(K1330,2)*P1331</f>
        <v>237.12</v>
      </c>
    </row>
    <row r="1332" spans="1:17" ht="27.75" customHeight="1" x14ac:dyDescent="0.25">
      <c r="A1332" s="165"/>
      <c r="B1332" s="165"/>
      <c r="C1332" s="165"/>
      <c r="D1332" s="165"/>
      <c r="E1332" s="165"/>
      <c r="F1332" s="165"/>
      <c r="G1332" s="165"/>
      <c r="H1332" s="165"/>
      <c r="I1332" s="165"/>
      <c r="J1332" s="165"/>
      <c r="K1332" s="165"/>
      <c r="L1332" s="165"/>
      <c r="M1332" s="10"/>
      <c r="N1332" s="5" t="s">
        <v>43</v>
      </c>
      <c r="O1332" s="5" t="s">
        <v>44</v>
      </c>
      <c r="P1332" s="6">
        <v>12</v>
      </c>
      <c r="Q1332" s="7">
        <f>ROUND(K1330,2)*P1332</f>
        <v>237.12</v>
      </c>
    </row>
    <row r="1333" spans="1:17" ht="24" hidden="1" x14ac:dyDescent="0.25">
      <c r="A1333" s="165"/>
      <c r="B1333" s="165"/>
      <c r="C1333" s="165"/>
      <c r="D1333" s="165"/>
      <c r="E1333" s="165"/>
      <c r="F1333" s="165"/>
      <c r="G1333" s="165"/>
      <c r="H1333" s="165"/>
      <c r="I1333" s="165"/>
      <c r="J1333" s="165"/>
      <c r="K1333" s="165"/>
      <c r="L1333" s="165"/>
      <c r="M1333" s="10"/>
      <c r="N1333" s="5" t="s">
        <v>27</v>
      </c>
      <c r="O1333" s="5" t="s">
        <v>28</v>
      </c>
      <c r="P1333" s="6">
        <v>12</v>
      </c>
      <c r="Q1333" s="7">
        <f>ROUND(K1330,2)*P1333</f>
        <v>237.12</v>
      </c>
    </row>
    <row r="1334" spans="1:17" ht="24" hidden="1" x14ac:dyDescent="0.25">
      <c r="A1334" s="165"/>
      <c r="B1334" s="165"/>
      <c r="C1334" s="165"/>
      <c r="D1334" s="165"/>
      <c r="E1334" s="165"/>
      <c r="F1334" s="165"/>
      <c r="G1334" s="165"/>
      <c r="H1334" s="165"/>
      <c r="I1334" s="165"/>
      <c r="J1334" s="165"/>
      <c r="K1334" s="165"/>
      <c r="L1334" s="165"/>
      <c r="M1334" s="10"/>
      <c r="N1334" s="5" t="s">
        <v>45</v>
      </c>
      <c r="O1334" s="5" t="s">
        <v>46</v>
      </c>
      <c r="P1334" s="6">
        <v>12</v>
      </c>
      <c r="Q1334" s="7">
        <f>ROUND(K1330,2)*P1334</f>
        <v>237.12</v>
      </c>
    </row>
    <row r="1335" spans="1:17" ht="24" hidden="1" x14ac:dyDescent="0.25">
      <c r="A1335" s="165"/>
      <c r="B1335" s="165"/>
      <c r="C1335" s="165"/>
      <c r="D1335" s="165"/>
      <c r="E1335" s="165"/>
      <c r="F1335" s="165"/>
      <c r="G1335" s="165"/>
      <c r="H1335" s="165"/>
      <c r="I1335" s="165"/>
      <c r="J1335" s="165"/>
      <c r="K1335" s="165"/>
      <c r="L1335" s="165"/>
      <c r="M1335" s="10"/>
      <c r="N1335" s="5" t="s">
        <v>47</v>
      </c>
      <c r="O1335" s="5" t="s">
        <v>48</v>
      </c>
      <c r="P1335" s="6">
        <v>10</v>
      </c>
      <c r="Q1335" s="7">
        <f>ROUND(K1330,2)*P1335</f>
        <v>197.60000000000002</v>
      </c>
    </row>
    <row r="1336" spans="1:17" ht="24" hidden="1" x14ac:dyDescent="0.25">
      <c r="A1336" s="165"/>
      <c r="B1336" s="165"/>
      <c r="C1336" s="165"/>
      <c r="D1336" s="165"/>
      <c r="E1336" s="165"/>
      <c r="F1336" s="165"/>
      <c r="G1336" s="165"/>
      <c r="H1336" s="165"/>
      <c r="I1336" s="165"/>
      <c r="J1336" s="165"/>
      <c r="K1336" s="165"/>
      <c r="L1336" s="165"/>
      <c r="M1336" s="10"/>
      <c r="N1336" s="5" t="s">
        <v>49</v>
      </c>
      <c r="O1336" s="5" t="s">
        <v>50</v>
      </c>
      <c r="P1336" s="6">
        <v>10</v>
      </c>
      <c r="Q1336" s="7">
        <f>ROUND(K1330,2)*P1336</f>
        <v>197.60000000000002</v>
      </c>
    </row>
    <row r="1337" spans="1:17" ht="24" hidden="1" x14ac:dyDescent="0.25">
      <c r="A1337" s="165"/>
      <c r="B1337" s="165"/>
      <c r="C1337" s="165"/>
      <c r="D1337" s="165"/>
      <c r="E1337" s="165"/>
      <c r="F1337" s="165"/>
      <c r="G1337" s="165"/>
      <c r="H1337" s="165"/>
      <c r="I1337" s="165"/>
      <c r="J1337" s="165"/>
      <c r="K1337" s="165"/>
      <c r="L1337" s="165"/>
      <c r="M1337" s="10"/>
      <c r="N1337" s="5" t="s">
        <v>51</v>
      </c>
      <c r="O1337" s="5" t="s">
        <v>52</v>
      </c>
      <c r="P1337" s="6">
        <v>10</v>
      </c>
      <c r="Q1337" s="7">
        <f>ROUND(K1330,2)*P1337</f>
        <v>197.60000000000002</v>
      </c>
    </row>
    <row r="1338" spans="1:17" ht="24" hidden="1" x14ac:dyDescent="0.25">
      <c r="A1338" s="165"/>
      <c r="B1338" s="165"/>
      <c r="C1338" s="165"/>
      <c r="D1338" s="165"/>
      <c r="E1338" s="165"/>
      <c r="F1338" s="165"/>
      <c r="G1338" s="165"/>
      <c r="H1338" s="165"/>
      <c r="I1338" s="165"/>
      <c r="J1338" s="165"/>
      <c r="K1338" s="165"/>
      <c r="L1338" s="165"/>
      <c r="M1338" s="10"/>
      <c r="N1338" s="5" t="s">
        <v>53</v>
      </c>
      <c r="O1338" s="5" t="s">
        <v>54</v>
      </c>
      <c r="P1338" s="6">
        <v>10</v>
      </c>
      <c r="Q1338" s="7">
        <f>ROUND(K1330,2)*P1338</f>
        <v>197.60000000000002</v>
      </c>
    </row>
    <row r="1339" spans="1:17" ht="24" x14ac:dyDescent="0.25">
      <c r="A1339" s="160" t="s">
        <v>20</v>
      </c>
      <c r="B1339" s="160" t="s">
        <v>490</v>
      </c>
      <c r="C1339" s="160" t="s">
        <v>22</v>
      </c>
      <c r="D1339" s="160" t="s">
        <v>491</v>
      </c>
      <c r="E1339" s="160" t="s">
        <v>492</v>
      </c>
      <c r="F1339" s="161">
        <f>P1339+P1340+P1341+P1342+P1343+P1344+P1345+P1346+P1347</f>
        <v>100</v>
      </c>
      <c r="G1339" s="160" t="s">
        <v>36</v>
      </c>
      <c r="H1339" s="162">
        <v>10.71</v>
      </c>
      <c r="I1339" s="162">
        <v>10.71</v>
      </c>
      <c r="J1339" s="163">
        <v>0.25</v>
      </c>
      <c r="K1339" s="162">
        <f>ROUND(I1339,2)+(ROUND(I1339,2)*J1339)</f>
        <v>13.387500000000001</v>
      </c>
      <c r="L1339" s="164">
        <f>ROUND(Q1339,2)+ROUND(Q1340,2)+ROUND(Q1341,2)+ROUND(Q1342,2)+ROUND(Q1343,2)+ROUND(Q1344,2)+ROUND(Q1345,2)+ROUND(Q1346,2)+ROUND(Q1347,2)</f>
        <v>1339.0000000000002</v>
      </c>
      <c r="M1339" s="9" t="s">
        <v>18</v>
      </c>
      <c r="N1339" s="5" t="s">
        <v>17</v>
      </c>
      <c r="O1339" s="5" t="s">
        <v>26</v>
      </c>
      <c r="P1339" s="6">
        <v>12</v>
      </c>
      <c r="Q1339" s="7">
        <f>ROUND(K1339,2)*P1339</f>
        <v>160.68</v>
      </c>
    </row>
    <row r="1340" spans="1:17" ht="24" x14ac:dyDescent="0.25">
      <c r="A1340" s="165"/>
      <c r="B1340" s="165"/>
      <c r="C1340" s="165"/>
      <c r="D1340" s="165"/>
      <c r="E1340" s="165"/>
      <c r="F1340" s="165"/>
      <c r="G1340" s="165"/>
      <c r="H1340" s="165"/>
      <c r="I1340" s="165"/>
      <c r="J1340" s="165"/>
      <c r="K1340" s="165"/>
      <c r="L1340" s="165"/>
      <c r="M1340" s="10"/>
      <c r="N1340" s="5" t="s">
        <v>41</v>
      </c>
      <c r="O1340" s="5" t="s">
        <v>42</v>
      </c>
      <c r="P1340" s="6">
        <v>12</v>
      </c>
      <c r="Q1340" s="7">
        <f>ROUND(K1339,2)*P1340</f>
        <v>160.68</v>
      </c>
    </row>
    <row r="1341" spans="1:17" ht="24" x14ac:dyDescent="0.25">
      <c r="A1341" s="165"/>
      <c r="B1341" s="165"/>
      <c r="C1341" s="165"/>
      <c r="D1341" s="165"/>
      <c r="E1341" s="165"/>
      <c r="F1341" s="165"/>
      <c r="G1341" s="165"/>
      <c r="H1341" s="165"/>
      <c r="I1341" s="165"/>
      <c r="J1341" s="165"/>
      <c r="K1341" s="165"/>
      <c r="L1341" s="165"/>
      <c r="M1341" s="10"/>
      <c r="N1341" s="5" t="s">
        <v>43</v>
      </c>
      <c r="O1341" s="5" t="s">
        <v>44</v>
      </c>
      <c r="P1341" s="6">
        <v>12</v>
      </c>
      <c r="Q1341" s="7">
        <f>ROUND(K1339,2)*P1341</f>
        <v>160.68</v>
      </c>
    </row>
    <row r="1342" spans="1:17" ht="10.5" customHeight="1" x14ac:dyDescent="0.25">
      <c r="A1342" s="165"/>
      <c r="B1342" s="165"/>
      <c r="C1342" s="165"/>
      <c r="D1342" s="165"/>
      <c r="E1342" s="165"/>
      <c r="F1342" s="165"/>
      <c r="G1342" s="165"/>
      <c r="H1342" s="165"/>
      <c r="I1342" s="165"/>
      <c r="J1342" s="165"/>
      <c r="K1342" s="165"/>
      <c r="L1342" s="165"/>
      <c r="M1342" s="10"/>
      <c r="N1342" s="5" t="s">
        <v>27</v>
      </c>
      <c r="O1342" s="5" t="s">
        <v>28</v>
      </c>
      <c r="P1342" s="6">
        <v>12</v>
      </c>
      <c r="Q1342" s="7">
        <f>ROUND(K1339,2)*P1342</f>
        <v>160.68</v>
      </c>
    </row>
    <row r="1343" spans="1:17" ht="24" hidden="1" x14ac:dyDescent="0.25">
      <c r="A1343" s="165"/>
      <c r="B1343" s="165"/>
      <c r="C1343" s="165"/>
      <c r="D1343" s="165"/>
      <c r="E1343" s="165"/>
      <c r="F1343" s="165"/>
      <c r="G1343" s="165"/>
      <c r="H1343" s="165"/>
      <c r="I1343" s="165"/>
      <c r="J1343" s="165"/>
      <c r="K1343" s="165"/>
      <c r="L1343" s="165"/>
      <c r="M1343" s="10"/>
      <c r="N1343" s="5" t="s">
        <v>45</v>
      </c>
      <c r="O1343" s="5" t="s">
        <v>46</v>
      </c>
      <c r="P1343" s="6">
        <v>12</v>
      </c>
      <c r="Q1343" s="7">
        <f>ROUND(K1339,2)*P1343</f>
        <v>160.68</v>
      </c>
    </row>
    <row r="1344" spans="1:17" ht="24" hidden="1" x14ac:dyDescent="0.25">
      <c r="A1344" s="165"/>
      <c r="B1344" s="165"/>
      <c r="C1344" s="165"/>
      <c r="D1344" s="165"/>
      <c r="E1344" s="165"/>
      <c r="F1344" s="165"/>
      <c r="G1344" s="165"/>
      <c r="H1344" s="165"/>
      <c r="I1344" s="165"/>
      <c r="J1344" s="165"/>
      <c r="K1344" s="165"/>
      <c r="L1344" s="165"/>
      <c r="M1344" s="10"/>
      <c r="N1344" s="5" t="s">
        <v>47</v>
      </c>
      <c r="O1344" s="5" t="s">
        <v>48</v>
      </c>
      <c r="P1344" s="6">
        <v>10</v>
      </c>
      <c r="Q1344" s="7">
        <f>ROUND(K1339,2)*P1344</f>
        <v>133.9</v>
      </c>
    </row>
    <row r="1345" spans="1:17" ht="24" hidden="1" x14ac:dyDescent="0.25">
      <c r="A1345" s="165"/>
      <c r="B1345" s="165"/>
      <c r="C1345" s="165"/>
      <c r="D1345" s="165"/>
      <c r="E1345" s="165"/>
      <c r="F1345" s="165"/>
      <c r="G1345" s="165"/>
      <c r="H1345" s="165"/>
      <c r="I1345" s="165"/>
      <c r="J1345" s="165"/>
      <c r="K1345" s="165"/>
      <c r="L1345" s="165"/>
      <c r="M1345" s="10"/>
      <c r="N1345" s="5" t="s">
        <v>49</v>
      </c>
      <c r="O1345" s="5" t="s">
        <v>50</v>
      </c>
      <c r="P1345" s="6">
        <v>10</v>
      </c>
      <c r="Q1345" s="7">
        <f>ROUND(K1339,2)*P1345</f>
        <v>133.9</v>
      </c>
    </row>
    <row r="1346" spans="1:17" ht="24" hidden="1" x14ac:dyDescent="0.25">
      <c r="A1346" s="165"/>
      <c r="B1346" s="165"/>
      <c r="C1346" s="165"/>
      <c r="D1346" s="165"/>
      <c r="E1346" s="165"/>
      <c r="F1346" s="165"/>
      <c r="G1346" s="165"/>
      <c r="H1346" s="165"/>
      <c r="I1346" s="165"/>
      <c r="J1346" s="165"/>
      <c r="K1346" s="165"/>
      <c r="L1346" s="165"/>
      <c r="M1346" s="10"/>
      <c r="N1346" s="5" t="s">
        <v>51</v>
      </c>
      <c r="O1346" s="5" t="s">
        <v>52</v>
      </c>
      <c r="P1346" s="6">
        <v>10</v>
      </c>
      <c r="Q1346" s="7">
        <f>ROUND(K1339,2)*P1346</f>
        <v>133.9</v>
      </c>
    </row>
    <row r="1347" spans="1:17" ht="24" hidden="1" x14ac:dyDescent="0.25">
      <c r="A1347" s="165"/>
      <c r="B1347" s="165"/>
      <c r="C1347" s="165"/>
      <c r="D1347" s="165"/>
      <c r="E1347" s="165"/>
      <c r="F1347" s="165"/>
      <c r="G1347" s="165"/>
      <c r="H1347" s="165"/>
      <c r="I1347" s="165"/>
      <c r="J1347" s="165"/>
      <c r="K1347" s="165"/>
      <c r="L1347" s="165"/>
      <c r="M1347" s="10"/>
      <c r="N1347" s="5" t="s">
        <v>53</v>
      </c>
      <c r="O1347" s="5" t="s">
        <v>54</v>
      </c>
      <c r="P1347" s="6">
        <v>10</v>
      </c>
      <c r="Q1347" s="7">
        <f>ROUND(K1339,2)*P1347</f>
        <v>133.9</v>
      </c>
    </row>
    <row r="1348" spans="1:17" ht="24" x14ac:dyDescent="0.25">
      <c r="A1348" s="160" t="s">
        <v>20</v>
      </c>
      <c r="B1348" s="160" t="s">
        <v>493</v>
      </c>
      <c r="C1348" s="160" t="s">
        <v>22</v>
      </c>
      <c r="D1348" s="160" t="s">
        <v>494</v>
      </c>
      <c r="E1348" s="160" t="s">
        <v>495</v>
      </c>
      <c r="F1348" s="161">
        <f>P1348+P1349+P1350+P1351+P1352+P1353+P1354+P1355+P1356</f>
        <v>450</v>
      </c>
      <c r="G1348" s="160" t="s">
        <v>36</v>
      </c>
      <c r="H1348" s="162">
        <v>15.11</v>
      </c>
      <c r="I1348" s="162">
        <v>15.11</v>
      </c>
      <c r="J1348" s="163">
        <v>0.25</v>
      </c>
      <c r="K1348" s="162">
        <f>ROUND(I1348,2)+(ROUND(I1348,2)*J1348)</f>
        <v>18.887499999999999</v>
      </c>
      <c r="L1348" s="164">
        <f>ROUND(Q1348,2)+ROUND(Q1349,2)+ROUND(Q1350,2)+ROUND(Q1351,2)+ROUND(Q1352,2)+ROUND(Q1353,2)+ROUND(Q1354,2)+ROUND(Q1355,2)+ROUND(Q1356,2)</f>
        <v>8500.5</v>
      </c>
      <c r="M1348" s="9" t="s">
        <v>18</v>
      </c>
      <c r="N1348" s="5" t="s">
        <v>17</v>
      </c>
      <c r="O1348" s="5" t="s">
        <v>26</v>
      </c>
      <c r="P1348" s="6">
        <v>54</v>
      </c>
      <c r="Q1348" s="7">
        <f>ROUND(K1348,2)*P1348</f>
        <v>1020.0600000000001</v>
      </c>
    </row>
    <row r="1349" spans="1:17" ht="24" x14ac:dyDescent="0.25">
      <c r="A1349" s="165"/>
      <c r="B1349" s="165"/>
      <c r="C1349" s="165"/>
      <c r="D1349" s="165"/>
      <c r="E1349" s="165"/>
      <c r="F1349" s="165"/>
      <c r="G1349" s="165"/>
      <c r="H1349" s="165"/>
      <c r="I1349" s="165"/>
      <c r="J1349" s="165"/>
      <c r="K1349" s="165"/>
      <c r="L1349" s="165"/>
      <c r="M1349" s="10"/>
      <c r="N1349" s="5" t="s">
        <v>41</v>
      </c>
      <c r="O1349" s="5" t="s">
        <v>42</v>
      </c>
      <c r="P1349" s="6">
        <v>54</v>
      </c>
      <c r="Q1349" s="7">
        <f>ROUND(K1348,2)*P1349</f>
        <v>1020.0600000000001</v>
      </c>
    </row>
    <row r="1350" spans="1:17" ht="24" x14ac:dyDescent="0.25">
      <c r="A1350" s="165"/>
      <c r="B1350" s="165"/>
      <c r="C1350" s="165"/>
      <c r="D1350" s="165"/>
      <c r="E1350" s="165"/>
      <c r="F1350" s="165"/>
      <c r="G1350" s="165"/>
      <c r="H1350" s="165"/>
      <c r="I1350" s="165"/>
      <c r="J1350" s="165"/>
      <c r="K1350" s="165"/>
      <c r="L1350" s="165"/>
      <c r="M1350" s="10"/>
      <c r="N1350" s="5" t="s">
        <v>43</v>
      </c>
      <c r="O1350" s="5" t="s">
        <v>44</v>
      </c>
      <c r="P1350" s="6">
        <v>54</v>
      </c>
      <c r="Q1350" s="7">
        <f>ROUND(K1348,2)*P1350</f>
        <v>1020.0600000000001</v>
      </c>
    </row>
    <row r="1351" spans="1:17" ht="13.5" customHeight="1" x14ac:dyDescent="0.25">
      <c r="A1351" s="165"/>
      <c r="B1351" s="165"/>
      <c r="C1351" s="165"/>
      <c r="D1351" s="165"/>
      <c r="E1351" s="165"/>
      <c r="F1351" s="165"/>
      <c r="G1351" s="165"/>
      <c r="H1351" s="165"/>
      <c r="I1351" s="165"/>
      <c r="J1351" s="165"/>
      <c r="K1351" s="165"/>
      <c r="L1351" s="165"/>
      <c r="M1351" s="10"/>
      <c r="N1351" s="5" t="s">
        <v>27</v>
      </c>
      <c r="O1351" s="5" t="s">
        <v>28</v>
      </c>
      <c r="P1351" s="6">
        <v>54</v>
      </c>
      <c r="Q1351" s="7">
        <f>ROUND(K1348,2)*P1351</f>
        <v>1020.0600000000001</v>
      </c>
    </row>
    <row r="1352" spans="1:17" ht="24" hidden="1" x14ac:dyDescent="0.25">
      <c r="A1352" s="165"/>
      <c r="B1352" s="165"/>
      <c r="C1352" s="165"/>
      <c r="D1352" s="165"/>
      <c r="E1352" s="165"/>
      <c r="F1352" s="165"/>
      <c r="G1352" s="165"/>
      <c r="H1352" s="165"/>
      <c r="I1352" s="165"/>
      <c r="J1352" s="165"/>
      <c r="K1352" s="165"/>
      <c r="L1352" s="165"/>
      <c r="M1352" s="10"/>
      <c r="N1352" s="5" t="s">
        <v>45</v>
      </c>
      <c r="O1352" s="5" t="s">
        <v>46</v>
      </c>
      <c r="P1352" s="6">
        <v>54</v>
      </c>
      <c r="Q1352" s="7">
        <f>ROUND(K1348,2)*P1352</f>
        <v>1020.0600000000001</v>
      </c>
    </row>
    <row r="1353" spans="1:17" ht="24" hidden="1" x14ac:dyDescent="0.25">
      <c r="A1353" s="165"/>
      <c r="B1353" s="165"/>
      <c r="C1353" s="165"/>
      <c r="D1353" s="165"/>
      <c r="E1353" s="165"/>
      <c r="F1353" s="165"/>
      <c r="G1353" s="165"/>
      <c r="H1353" s="165"/>
      <c r="I1353" s="165"/>
      <c r="J1353" s="165"/>
      <c r="K1353" s="165"/>
      <c r="L1353" s="165"/>
      <c r="M1353" s="10"/>
      <c r="N1353" s="5" t="s">
        <v>47</v>
      </c>
      <c r="O1353" s="5" t="s">
        <v>48</v>
      </c>
      <c r="P1353" s="6">
        <v>45</v>
      </c>
      <c r="Q1353" s="7">
        <f>ROUND(K1348,2)*P1353</f>
        <v>850.05000000000007</v>
      </c>
    </row>
    <row r="1354" spans="1:17" ht="24" hidden="1" x14ac:dyDescent="0.25">
      <c r="A1354" s="165"/>
      <c r="B1354" s="165"/>
      <c r="C1354" s="165"/>
      <c r="D1354" s="165"/>
      <c r="E1354" s="165"/>
      <c r="F1354" s="165"/>
      <c r="G1354" s="165"/>
      <c r="H1354" s="165"/>
      <c r="I1354" s="165"/>
      <c r="J1354" s="165"/>
      <c r="K1354" s="165"/>
      <c r="L1354" s="165"/>
      <c r="M1354" s="10"/>
      <c r="N1354" s="5" t="s">
        <v>49</v>
      </c>
      <c r="O1354" s="5" t="s">
        <v>50</v>
      </c>
      <c r="P1354" s="6">
        <v>45</v>
      </c>
      <c r="Q1354" s="7">
        <f>ROUND(K1348,2)*P1354</f>
        <v>850.05000000000007</v>
      </c>
    </row>
    <row r="1355" spans="1:17" ht="24" hidden="1" x14ac:dyDescent="0.25">
      <c r="A1355" s="165"/>
      <c r="B1355" s="165"/>
      <c r="C1355" s="165"/>
      <c r="D1355" s="165"/>
      <c r="E1355" s="165"/>
      <c r="F1355" s="165"/>
      <c r="G1355" s="165"/>
      <c r="H1355" s="165"/>
      <c r="I1355" s="165"/>
      <c r="J1355" s="165"/>
      <c r="K1355" s="165"/>
      <c r="L1355" s="165"/>
      <c r="M1355" s="10"/>
      <c r="N1355" s="5" t="s">
        <v>51</v>
      </c>
      <c r="O1355" s="5" t="s">
        <v>52</v>
      </c>
      <c r="P1355" s="6">
        <v>45</v>
      </c>
      <c r="Q1355" s="7">
        <f>ROUND(K1348,2)*P1355</f>
        <v>850.05000000000007</v>
      </c>
    </row>
    <row r="1356" spans="1:17" ht="24" hidden="1" x14ac:dyDescent="0.25">
      <c r="A1356" s="165"/>
      <c r="B1356" s="165"/>
      <c r="C1356" s="165"/>
      <c r="D1356" s="165"/>
      <c r="E1356" s="165"/>
      <c r="F1356" s="165"/>
      <c r="G1356" s="165"/>
      <c r="H1356" s="165"/>
      <c r="I1356" s="165"/>
      <c r="J1356" s="165"/>
      <c r="K1356" s="165"/>
      <c r="L1356" s="165"/>
      <c r="M1356" s="10"/>
      <c r="N1356" s="5" t="s">
        <v>53</v>
      </c>
      <c r="O1356" s="5" t="s">
        <v>54</v>
      </c>
      <c r="P1356" s="6">
        <v>45</v>
      </c>
      <c r="Q1356" s="7">
        <f>ROUND(K1348,2)*P1356</f>
        <v>850.05000000000007</v>
      </c>
    </row>
    <row r="1357" spans="1:17" ht="24" x14ac:dyDescent="0.25">
      <c r="A1357" s="160" t="s">
        <v>20</v>
      </c>
      <c r="B1357" s="160" t="s">
        <v>496</v>
      </c>
      <c r="C1357" s="160" t="s">
        <v>22</v>
      </c>
      <c r="D1357" s="160" t="s">
        <v>497</v>
      </c>
      <c r="E1357" s="160" t="s">
        <v>498</v>
      </c>
      <c r="F1357" s="161">
        <f>P1357+P1358+P1359+P1360+P1361+P1362+P1363+P1364+P1365</f>
        <v>50</v>
      </c>
      <c r="G1357" s="160" t="s">
        <v>36</v>
      </c>
      <c r="H1357" s="162">
        <v>27.4</v>
      </c>
      <c r="I1357" s="162">
        <v>27.4</v>
      </c>
      <c r="J1357" s="163">
        <v>0.25</v>
      </c>
      <c r="K1357" s="162">
        <f>ROUND(I1357,2)+(ROUND(I1357,2)*J1357)</f>
        <v>34.25</v>
      </c>
      <c r="L1357" s="164">
        <f>ROUND(Q1357,2)+ROUND(Q1358,2)+ROUND(Q1359,2)+ROUND(Q1360,2)+ROUND(Q1361,2)+ROUND(Q1362,2)+ROUND(Q1363,2)+ROUND(Q1364,2)+ROUND(Q1365,2)</f>
        <v>1712.5</v>
      </c>
      <c r="M1357" s="9" t="s">
        <v>18</v>
      </c>
      <c r="N1357" s="5" t="s">
        <v>17</v>
      </c>
      <c r="O1357" s="5" t="s">
        <v>26</v>
      </c>
      <c r="P1357" s="6">
        <v>6</v>
      </c>
      <c r="Q1357" s="7">
        <f>ROUND(K1357,2)*P1357</f>
        <v>205.5</v>
      </c>
    </row>
    <row r="1358" spans="1:17" ht="24" x14ac:dyDescent="0.25">
      <c r="A1358" s="165"/>
      <c r="B1358" s="165"/>
      <c r="C1358" s="165"/>
      <c r="D1358" s="165"/>
      <c r="E1358" s="165"/>
      <c r="F1358" s="165"/>
      <c r="G1358" s="165"/>
      <c r="H1358" s="165"/>
      <c r="I1358" s="165"/>
      <c r="J1358" s="165"/>
      <c r="K1358" s="165"/>
      <c r="L1358" s="165"/>
      <c r="M1358" s="10"/>
      <c r="N1358" s="5" t="s">
        <v>41</v>
      </c>
      <c r="O1358" s="5" t="s">
        <v>42</v>
      </c>
      <c r="P1358" s="6">
        <v>6</v>
      </c>
      <c r="Q1358" s="7">
        <f>ROUND(K1357,2)*P1358</f>
        <v>205.5</v>
      </c>
    </row>
    <row r="1359" spans="1:17" ht="24" x14ac:dyDescent="0.25">
      <c r="A1359" s="165"/>
      <c r="B1359" s="165"/>
      <c r="C1359" s="165"/>
      <c r="D1359" s="165"/>
      <c r="E1359" s="165"/>
      <c r="F1359" s="165"/>
      <c r="G1359" s="165"/>
      <c r="H1359" s="165"/>
      <c r="I1359" s="165"/>
      <c r="J1359" s="165"/>
      <c r="K1359" s="165"/>
      <c r="L1359" s="165"/>
      <c r="M1359" s="10"/>
      <c r="N1359" s="5" t="s">
        <v>43</v>
      </c>
      <c r="O1359" s="5" t="s">
        <v>44</v>
      </c>
      <c r="P1359" s="6">
        <v>6</v>
      </c>
      <c r="Q1359" s="7">
        <f>ROUND(K1357,2)*P1359</f>
        <v>205.5</v>
      </c>
    </row>
    <row r="1360" spans="1:17" ht="9" customHeight="1" x14ac:dyDescent="0.25">
      <c r="A1360" s="165"/>
      <c r="B1360" s="165"/>
      <c r="C1360" s="165"/>
      <c r="D1360" s="165"/>
      <c r="E1360" s="165"/>
      <c r="F1360" s="165"/>
      <c r="G1360" s="165"/>
      <c r="H1360" s="165"/>
      <c r="I1360" s="165"/>
      <c r="J1360" s="165"/>
      <c r="K1360" s="165"/>
      <c r="L1360" s="165"/>
      <c r="M1360" s="10"/>
      <c r="N1360" s="5" t="s">
        <v>27</v>
      </c>
      <c r="O1360" s="5" t="s">
        <v>28</v>
      </c>
      <c r="P1360" s="6">
        <v>6</v>
      </c>
      <c r="Q1360" s="7">
        <f>ROUND(K1357,2)*P1360</f>
        <v>205.5</v>
      </c>
    </row>
    <row r="1361" spans="1:17" ht="24" hidden="1" x14ac:dyDescent="0.25">
      <c r="A1361" s="165"/>
      <c r="B1361" s="165"/>
      <c r="C1361" s="165"/>
      <c r="D1361" s="165"/>
      <c r="E1361" s="165"/>
      <c r="F1361" s="165"/>
      <c r="G1361" s="165"/>
      <c r="H1361" s="165"/>
      <c r="I1361" s="165"/>
      <c r="J1361" s="165"/>
      <c r="K1361" s="165"/>
      <c r="L1361" s="165"/>
      <c r="M1361" s="10"/>
      <c r="N1361" s="5" t="s">
        <v>45</v>
      </c>
      <c r="O1361" s="5" t="s">
        <v>46</v>
      </c>
      <c r="P1361" s="6">
        <v>6</v>
      </c>
      <c r="Q1361" s="7">
        <f>ROUND(K1357,2)*P1361</f>
        <v>205.5</v>
      </c>
    </row>
    <row r="1362" spans="1:17" ht="24" hidden="1" x14ac:dyDescent="0.25">
      <c r="A1362" s="165"/>
      <c r="B1362" s="165"/>
      <c r="C1362" s="165"/>
      <c r="D1362" s="165"/>
      <c r="E1362" s="165"/>
      <c r="F1362" s="165"/>
      <c r="G1362" s="165"/>
      <c r="H1362" s="165"/>
      <c r="I1362" s="165"/>
      <c r="J1362" s="165"/>
      <c r="K1362" s="165"/>
      <c r="L1362" s="165"/>
      <c r="M1362" s="10"/>
      <c r="N1362" s="5" t="s">
        <v>47</v>
      </c>
      <c r="O1362" s="5" t="s">
        <v>48</v>
      </c>
      <c r="P1362" s="6">
        <v>5</v>
      </c>
      <c r="Q1362" s="7">
        <f>ROUND(K1357,2)*P1362</f>
        <v>171.25</v>
      </c>
    </row>
    <row r="1363" spans="1:17" ht="24" hidden="1" x14ac:dyDescent="0.25">
      <c r="A1363" s="165"/>
      <c r="B1363" s="165"/>
      <c r="C1363" s="165"/>
      <c r="D1363" s="165"/>
      <c r="E1363" s="165"/>
      <c r="F1363" s="165"/>
      <c r="G1363" s="165"/>
      <c r="H1363" s="165"/>
      <c r="I1363" s="165"/>
      <c r="J1363" s="165"/>
      <c r="K1363" s="165"/>
      <c r="L1363" s="165"/>
      <c r="M1363" s="10"/>
      <c r="N1363" s="5" t="s">
        <v>49</v>
      </c>
      <c r="O1363" s="5" t="s">
        <v>50</v>
      </c>
      <c r="P1363" s="6">
        <v>5</v>
      </c>
      <c r="Q1363" s="7">
        <f>ROUND(K1357,2)*P1363</f>
        <v>171.25</v>
      </c>
    </row>
    <row r="1364" spans="1:17" ht="24" hidden="1" x14ac:dyDescent="0.25">
      <c r="A1364" s="165"/>
      <c r="B1364" s="165"/>
      <c r="C1364" s="165"/>
      <c r="D1364" s="165"/>
      <c r="E1364" s="165"/>
      <c r="F1364" s="165"/>
      <c r="G1364" s="165"/>
      <c r="H1364" s="165"/>
      <c r="I1364" s="165"/>
      <c r="J1364" s="165"/>
      <c r="K1364" s="165"/>
      <c r="L1364" s="165"/>
      <c r="M1364" s="10"/>
      <c r="N1364" s="5" t="s">
        <v>51</v>
      </c>
      <c r="O1364" s="5" t="s">
        <v>52</v>
      </c>
      <c r="P1364" s="6">
        <v>5</v>
      </c>
      <c r="Q1364" s="7">
        <f>ROUND(K1357,2)*P1364</f>
        <v>171.25</v>
      </c>
    </row>
    <row r="1365" spans="1:17" ht="24" hidden="1" x14ac:dyDescent="0.25">
      <c r="A1365" s="165"/>
      <c r="B1365" s="165"/>
      <c r="C1365" s="165"/>
      <c r="D1365" s="165"/>
      <c r="E1365" s="165"/>
      <c r="F1365" s="165"/>
      <c r="G1365" s="165"/>
      <c r="H1365" s="165"/>
      <c r="I1365" s="165"/>
      <c r="J1365" s="165"/>
      <c r="K1365" s="165"/>
      <c r="L1365" s="165"/>
      <c r="M1365" s="10"/>
      <c r="N1365" s="5" t="s">
        <v>53</v>
      </c>
      <c r="O1365" s="5" t="s">
        <v>54</v>
      </c>
      <c r="P1365" s="6">
        <v>5</v>
      </c>
      <c r="Q1365" s="7">
        <f>ROUND(K1357,2)*P1365</f>
        <v>171.25</v>
      </c>
    </row>
    <row r="1366" spans="1:17" ht="24" x14ac:dyDescent="0.25">
      <c r="A1366" s="160" t="s">
        <v>20</v>
      </c>
      <c r="B1366" s="160" t="s">
        <v>499</v>
      </c>
      <c r="C1366" s="160" t="s">
        <v>22</v>
      </c>
      <c r="D1366" s="160" t="s">
        <v>500</v>
      </c>
      <c r="E1366" s="160" t="s">
        <v>501</v>
      </c>
      <c r="F1366" s="161">
        <f>P1366+P1367+P1368+P1369+P1370+P1371+P1372+P1373+P1374</f>
        <v>50</v>
      </c>
      <c r="G1366" s="160" t="s">
        <v>36</v>
      </c>
      <c r="H1366" s="162">
        <v>24.23</v>
      </c>
      <c r="I1366" s="162">
        <v>24.23</v>
      </c>
      <c r="J1366" s="163">
        <v>0.25</v>
      </c>
      <c r="K1366" s="162">
        <f>ROUND(I1366,2)+(ROUND(I1366,2)*J1366)</f>
        <v>30.287500000000001</v>
      </c>
      <c r="L1366" s="164">
        <f>ROUND(Q1366,2)+ROUND(Q1367,2)+ROUND(Q1368,2)+ROUND(Q1369,2)+ROUND(Q1370,2)+ROUND(Q1371,2)+ROUND(Q1372,2)+ROUND(Q1373,2)+ROUND(Q1374,2)</f>
        <v>1514.5000000000002</v>
      </c>
      <c r="M1366" s="9" t="s">
        <v>18</v>
      </c>
      <c r="N1366" s="5" t="s">
        <v>17</v>
      </c>
      <c r="O1366" s="5" t="s">
        <v>26</v>
      </c>
      <c r="P1366" s="6">
        <v>6</v>
      </c>
      <c r="Q1366" s="7">
        <f>ROUND(K1366,2)*P1366</f>
        <v>181.74</v>
      </c>
    </row>
    <row r="1367" spans="1:17" ht="24" x14ac:dyDescent="0.25">
      <c r="A1367" s="165"/>
      <c r="B1367" s="165"/>
      <c r="C1367" s="165"/>
      <c r="D1367" s="165"/>
      <c r="E1367" s="165"/>
      <c r="F1367" s="165"/>
      <c r="G1367" s="165"/>
      <c r="H1367" s="165"/>
      <c r="I1367" s="165"/>
      <c r="J1367" s="165"/>
      <c r="K1367" s="165"/>
      <c r="L1367" s="165"/>
      <c r="M1367" s="10"/>
      <c r="N1367" s="5" t="s">
        <v>41</v>
      </c>
      <c r="O1367" s="5" t="s">
        <v>42</v>
      </c>
      <c r="P1367" s="6">
        <v>6</v>
      </c>
      <c r="Q1367" s="7">
        <f>ROUND(K1366,2)*P1367</f>
        <v>181.74</v>
      </c>
    </row>
    <row r="1368" spans="1:17" ht="24" x14ac:dyDescent="0.25">
      <c r="A1368" s="165"/>
      <c r="B1368" s="165"/>
      <c r="C1368" s="165"/>
      <c r="D1368" s="165"/>
      <c r="E1368" s="165"/>
      <c r="F1368" s="165"/>
      <c r="G1368" s="165"/>
      <c r="H1368" s="165"/>
      <c r="I1368" s="165"/>
      <c r="J1368" s="165"/>
      <c r="K1368" s="165"/>
      <c r="L1368" s="165"/>
      <c r="M1368" s="10"/>
      <c r="N1368" s="5" t="s">
        <v>43</v>
      </c>
      <c r="O1368" s="5" t="s">
        <v>44</v>
      </c>
      <c r="P1368" s="6">
        <v>6</v>
      </c>
      <c r="Q1368" s="7">
        <f>ROUND(K1366,2)*P1368</f>
        <v>181.74</v>
      </c>
    </row>
    <row r="1369" spans="1:17" ht="6.75" customHeight="1" x14ac:dyDescent="0.25">
      <c r="A1369" s="165"/>
      <c r="B1369" s="165"/>
      <c r="C1369" s="165"/>
      <c r="D1369" s="165"/>
      <c r="E1369" s="165"/>
      <c r="F1369" s="165"/>
      <c r="G1369" s="165"/>
      <c r="H1369" s="165"/>
      <c r="I1369" s="165"/>
      <c r="J1369" s="165"/>
      <c r="K1369" s="165"/>
      <c r="L1369" s="165"/>
      <c r="M1369" s="10"/>
      <c r="N1369" s="5" t="s">
        <v>27</v>
      </c>
      <c r="O1369" s="5" t="s">
        <v>28</v>
      </c>
      <c r="P1369" s="6">
        <v>6</v>
      </c>
      <c r="Q1369" s="7">
        <f>ROUND(K1366,2)*P1369</f>
        <v>181.74</v>
      </c>
    </row>
    <row r="1370" spans="1:17" ht="24" hidden="1" x14ac:dyDescent="0.25">
      <c r="A1370" s="165"/>
      <c r="B1370" s="165"/>
      <c r="C1370" s="165"/>
      <c r="D1370" s="165"/>
      <c r="E1370" s="165"/>
      <c r="F1370" s="165"/>
      <c r="G1370" s="165"/>
      <c r="H1370" s="165"/>
      <c r="I1370" s="165"/>
      <c r="J1370" s="165"/>
      <c r="K1370" s="165"/>
      <c r="L1370" s="165"/>
      <c r="M1370" s="10"/>
      <c r="N1370" s="5" t="s">
        <v>45</v>
      </c>
      <c r="O1370" s="5" t="s">
        <v>46</v>
      </c>
      <c r="P1370" s="6">
        <v>6</v>
      </c>
      <c r="Q1370" s="7">
        <f>ROUND(K1366,2)*P1370</f>
        <v>181.74</v>
      </c>
    </row>
    <row r="1371" spans="1:17" ht="24" hidden="1" x14ac:dyDescent="0.25">
      <c r="A1371" s="165"/>
      <c r="B1371" s="165"/>
      <c r="C1371" s="165"/>
      <c r="D1371" s="165"/>
      <c r="E1371" s="165"/>
      <c r="F1371" s="165"/>
      <c r="G1371" s="165"/>
      <c r="H1371" s="165"/>
      <c r="I1371" s="165"/>
      <c r="J1371" s="165"/>
      <c r="K1371" s="165"/>
      <c r="L1371" s="165"/>
      <c r="M1371" s="10"/>
      <c r="N1371" s="5" t="s">
        <v>47</v>
      </c>
      <c r="O1371" s="5" t="s">
        <v>48</v>
      </c>
      <c r="P1371" s="6">
        <v>5</v>
      </c>
      <c r="Q1371" s="7">
        <f>ROUND(K1366,2)*P1371</f>
        <v>151.44999999999999</v>
      </c>
    </row>
    <row r="1372" spans="1:17" ht="24" hidden="1" x14ac:dyDescent="0.25">
      <c r="A1372" s="165"/>
      <c r="B1372" s="165"/>
      <c r="C1372" s="165"/>
      <c r="D1372" s="165"/>
      <c r="E1372" s="165"/>
      <c r="F1372" s="165"/>
      <c r="G1372" s="165"/>
      <c r="H1372" s="165"/>
      <c r="I1372" s="165"/>
      <c r="J1372" s="165"/>
      <c r="K1372" s="165"/>
      <c r="L1372" s="165"/>
      <c r="M1372" s="10"/>
      <c r="N1372" s="5" t="s">
        <v>49</v>
      </c>
      <c r="O1372" s="5" t="s">
        <v>50</v>
      </c>
      <c r="P1372" s="6">
        <v>5</v>
      </c>
      <c r="Q1372" s="7">
        <f>ROUND(K1366,2)*P1372</f>
        <v>151.44999999999999</v>
      </c>
    </row>
    <row r="1373" spans="1:17" ht="24" hidden="1" x14ac:dyDescent="0.25">
      <c r="A1373" s="165"/>
      <c r="B1373" s="165"/>
      <c r="C1373" s="165"/>
      <c r="D1373" s="165"/>
      <c r="E1373" s="165"/>
      <c r="F1373" s="165"/>
      <c r="G1373" s="165"/>
      <c r="H1373" s="165"/>
      <c r="I1373" s="165"/>
      <c r="J1373" s="165"/>
      <c r="K1373" s="165"/>
      <c r="L1373" s="165"/>
      <c r="M1373" s="10"/>
      <c r="N1373" s="5" t="s">
        <v>51</v>
      </c>
      <c r="O1373" s="5" t="s">
        <v>52</v>
      </c>
      <c r="P1373" s="6">
        <v>5</v>
      </c>
      <c r="Q1373" s="7">
        <f>ROUND(K1366,2)*P1373</f>
        <v>151.44999999999999</v>
      </c>
    </row>
    <row r="1374" spans="1:17" ht="24" hidden="1" x14ac:dyDescent="0.25">
      <c r="A1374" s="165"/>
      <c r="B1374" s="165"/>
      <c r="C1374" s="165"/>
      <c r="D1374" s="165"/>
      <c r="E1374" s="165"/>
      <c r="F1374" s="165"/>
      <c r="G1374" s="165"/>
      <c r="H1374" s="165"/>
      <c r="I1374" s="165"/>
      <c r="J1374" s="165"/>
      <c r="K1374" s="165"/>
      <c r="L1374" s="165"/>
      <c r="M1374" s="10"/>
      <c r="N1374" s="5" t="s">
        <v>53</v>
      </c>
      <c r="O1374" s="5" t="s">
        <v>54</v>
      </c>
      <c r="P1374" s="6">
        <v>5</v>
      </c>
      <c r="Q1374" s="7">
        <f>ROUND(K1366,2)*P1374</f>
        <v>151.44999999999999</v>
      </c>
    </row>
    <row r="1375" spans="1:17" ht="24" x14ac:dyDescent="0.25">
      <c r="A1375" s="160" t="s">
        <v>20</v>
      </c>
      <c r="B1375" s="160" t="s">
        <v>502</v>
      </c>
      <c r="C1375" s="160" t="s">
        <v>22</v>
      </c>
      <c r="D1375" s="160" t="s">
        <v>503</v>
      </c>
      <c r="E1375" s="160" t="s">
        <v>504</v>
      </c>
      <c r="F1375" s="161">
        <f>P1375+P1376+P1377+P1378+P1379+P1380+P1381+P1382+P1383</f>
        <v>50</v>
      </c>
      <c r="G1375" s="160" t="s">
        <v>36</v>
      </c>
      <c r="H1375" s="162">
        <v>42.25</v>
      </c>
      <c r="I1375" s="162">
        <v>42.25</v>
      </c>
      <c r="J1375" s="163">
        <v>0.25</v>
      </c>
      <c r="K1375" s="162">
        <f>ROUND(I1375,2)+(ROUND(I1375,2)*J1375)</f>
        <v>52.8125</v>
      </c>
      <c r="L1375" s="164">
        <f>ROUND(Q1375,2)+ROUND(Q1376,2)+ROUND(Q1377,2)+ROUND(Q1378,2)+ROUND(Q1379,2)+ROUND(Q1380,2)+ROUND(Q1381,2)+ROUND(Q1382,2)+ROUND(Q1383,2)</f>
        <v>2640.5000000000005</v>
      </c>
      <c r="M1375" s="9" t="s">
        <v>18</v>
      </c>
      <c r="N1375" s="5" t="s">
        <v>17</v>
      </c>
      <c r="O1375" s="5" t="s">
        <v>26</v>
      </c>
      <c r="P1375" s="6">
        <v>6</v>
      </c>
      <c r="Q1375" s="7">
        <f>ROUND(K1375,2)*P1375</f>
        <v>316.86</v>
      </c>
    </row>
    <row r="1376" spans="1:17" ht="24" x14ac:dyDescent="0.25">
      <c r="A1376" s="165"/>
      <c r="B1376" s="165"/>
      <c r="C1376" s="165"/>
      <c r="D1376" s="165"/>
      <c r="E1376" s="165"/>
      <c r="F1376" s="165"/>
      <c r="G1376" s="165"/>
      <c r="H1376" s="165"/>
      <c r="I1376" s="165"/>
      <c r="J1376" s="165"/>
      <c r="K1376" s="165"/>
      <c r="L1376" s="165"/>
      <c r="M1376" s="10"/>
      <c r="N1376" s="5" t="s">
        <v>41</v>
      </c>
      <c r="O1376" s="5" t="s">
        <v>42</v>
      </c>
      <c r="P1376" s="6">
        <v>6</v>
      </c>
      <c r="Q1376" s="7">
        <f>ROUND(K1375,2)*P1376</f>
        <v>316.86</v>
      </c>
    </row>
    <row r="1377" spans="1:17" ht="24" x14ac:dyDescent="0.25">
      <c r="A1377" s="165"/>
      <c r="B1377" s="165"/>
      <c r="C1377" s="165"/>
      <c r="D1377" s="165"/>
      <c r="E1377" s="165"/>
      <c r="F1377" s="165"/>
      <c r="G1377" s="165"/>
      <c r="H1377" s="165"/>
      <c r="I1377" s="165"/>
      <c r="J1377" s="165"/>
      <c r="K1377" s="165"/>
      <c r="L1377" s="165"/>
      <c r="M1377" s="10"/>
      <c r="N1377" s="5" t="s">
        <v>43</v>
      </c>
      <c r="O1377" s="5" t="s">
        <v>44</v>
      </c>
      <c r="P1377" s="6">
        <v>6</v>
      </c>
      <c r="Q1377" s="7">
        <f>ROUND(K1375,2)*P1377</f>
        <v>316.86</v>
      </c>
    </row>
    <row r="1378" spans="1:17" ht="3.75" customHeight="1" x14ac:dyDescent="0.25">
      <c r="A1378" s="165"/>
      <c r="B1378" s="165"/>
      <c r="C1378" s="165"/>
      <c r="D1378" s="165"/>
      <c r="E1378" s="165"/>
      <c r="F1378" s="165"/>
      <c r="G1378" s="165"/>
      <c r="H1378" s="165"/>
      <c r="I1378" s="165"/>
      <c r="J1378" s="165"/>
      <c r="K1378" s="165"/>
      <c r="L1378" s="165"/>
      <c r="M1378" s="10"/>
      <c r="N1378" s="5" t="s">
        <v>27</v>
      </c>
      <c r="O1378" s="5" t="s">
        <v>28</v>
      </c>
      <c r="P1378" s="6">
        <v>6</v>
      </c>
      <c r="Q1378" s="7">
        <f>ROUND(K1375,2)*P1378</f>
        <v>316.86</v>
      </c>
    </row>
    <row r="1379" spans="1:17" ht="24" hidden="1" x14ac:dyDescent="0.25">
      <c r="A1379" s="165"/>
      <c r="B1379" s="165"/>
      <c r="C1379" s="165"/>
      <c r="D1379" s="165"/>
      <c r="E1379" s="165"/>
      <c r="F1379" s="165"/>
      <c r="G1379" s="165"/>
      <c r="H1379" s="165"/>
      <c r="I1379" s="165"/>
      <c r="J1379" s="165"/>
      <c r="K1379" s="165"/>
      <c r="L1379" s="165"/>
      <c r="M1379" s="10"/>
      <c r="N1379" s="5" t="s">
        <v>45</v>
      </c>
      <c r="O1379" s="5" t="s">
        <v>46</v>
      </c>
      <c r="P1379" s="6">
        <v>6</v>
      </c>
      <c r="Q1379" s="7">
        <f>ROUND(K1375,2)*P1379</f>
        <v>316.86</v>
      </c>
    </row>
    <row r="1380" spans="1:17" ht="24" hidden="1" x14ac:dyDescent="0.25">
      <c r="A1380" s="165"/>
      <c r="B1380" s="165"/>
      <c r="C1380" s="165"/>
      <c r="D1380" s="165"/>
      <c r="E1380" s="165"/>
      <c r="F1380" s="165"/>
      <c r="G1380" s="165"/>
      <c r="H1380" s="165"/>
      <c r="I1380" s="165"/>
      <c r="J1380" s="165"/>
      <c r="K1380" s="165"/>
      <c r="L1380" s="165"/>
      <c r="M1380" s="10"/>
      <c r="N1380" s="5" t="s">
        <v>47</v>
      </c>
      <c r="O1380" s="5" t="s">
        <v>48</v>
      </c>
      <c r="P1380" s="6">
        <v>5</v>
      </c>
      <c r="Q1380" s="7">
        <f>ROUND(K1375,2)*P1380</f>
        <v>264.05</v>
      </c>
    </row>
    <row r="1381" spans="1:17" ht="24" hidden="1" x14ac:dyDescent="0.25">
      <c r="A1381" s="165"/>
      <c r="B1381" s="165"/>
      <c r="C1381" s="165"/>
      <c r="D1381" s="165"/>
      <c r="E1381" s="165"/>
      <c r="F1381" s="165"/>
      <c r="G1381" s="165"/>
      <c r="H1381" s="165"/>
      <c r="I1381" s="165"/>
      <c r="J1381" s="165"/>
      <c r="K1381" s="165"/>
      <c r="L1381" s="165"/>
      <c r="M1381" s="10"/>
      <c r="N1381" s="5" t="s">
        <v>49</v>
      </c>
      <c r="O1381" s="5" t="s">
        <v>50</v>
      </c>
      <c r="P1381" s="6">
        <v>5</v>
      </c>
      <c r="Q1381" s="7">
        <f>ROUND(K1375,2)*P1381</f>
        <v>264.05</v>
      </c>
    </row>
    <row r="1382" spans="1:17" ht="24" hidden="1" x14ac:dyDescent="0.25">
      <c r="A1382" s="165"/>
      <c r="B1382" s="165"/>
      <c r="C1382" s="165"/>
      <c r="D1382" s="165"/>
      <c r="E1382" s="165"/>
      <c r="F1382" s="165"/>
      <c r="G1382" s="165"/>
      <c r="H1382" s="165"/>
      <c r="I1382" s="165"/>
      <c r="J1382" s="165"/>
      <c r="K1382" s="165"/>
      <c r="L1382" s="165"/>
      <c r="M1382" s="10"/>
      <c r="N1382" s="5" t="s">
        <v>51</v>
      </c>
      <c r="O1382" s="5" t="s">
        <v>52</v>
      </c>
      <c r="P1382" s="6">
        <v>5</v>
      </c>
      <c r="Q1382" s="7">
        <f>ROUND(K1375,2)*P1382</f>
        <v>264.05</v>
      </c>
    </row>
    <row r="1383" spans="1:17" ht="24" hidden="1" x14ac:dyDescent="0.25">
      <c r="A1383" s="165"/>
      <c r="B1383" s="165"/>
      <c r="C1383" s="165"/>
      <c r="D1383" s="165"/>
      <c r="E1383" s="165"/>
      <c r="F1383" s="165"/>
      <c r="G1383" s="165"/>
      <c r="H1383" s="165"/>
      <c r="I1383" s="165"/>
      <c r="J1383" s="165"/>
      <c r="K1383" s="165"/>
      <c r="L1383" s="165"/>
      <c r="M1383" s="10"/>
      <c r="N1383" s="5" t="s">
        <v>53</v>
      </c>
      <c r="O1383" s="5" t="s">
        <v>54</v>
      </c>
      <c r="P1383" s="6">
        <v>5</v>
      </c>
      <c r="Q1383" s="7">
        <f>ROUND(K1375,2)*P1383</f>
        <v>264.05</v>
      </c>
    </row>
    <row r="1384" spans="1:17" ht="24" x14ac:dyDescent="0.25">
      <c r="A1384" s="160" t="s">
        <v>20</v>
      </c>
      <c r="B1384" s="160" t="s">
        <v>505</v>
      </c>
      <c r="C1384" s="160" t="s">
        <v>22</v>
      </c>
      <c r="D1384" s="160" t="s">
        <v>506</v>
      </c>
      <c r="E1384" s="160" t="s">
        <v>507</v>
      </c>
      <c r="F1384" s="161">
        <f>P1384+P1385+P1386+P1387+P1388+P1389+P1390+P1391+P1392</f>
        <v>50</v>
      </c>
      <c r="G1384" s="160" t="s">
        <v>36</v>
      </c>
      <c r="H1384" s="162">
        <v>10.65</v>
      </c>
      <c r="I1384" s="162">
        <v>10.65</v>
      </c>
      <c r="J1384" s="163">
        <v>0.25</v>
      </c>
      <c r="K1384" s="162">
        <f>ROUND(I1384,2)+(ROUND(I1384,2)*J1384)</f>
        <v>13.3125</v>
      </c>
      <c r="L1384" s="164">
        <f>ROUND(Q1384,2)+ROUND(Q1385,2)+ROUND(Q1386,2)+ROUND(Q1387,2)+ROUND(Q1388,2)+ROUND(Q1389,2)+ROUND(Q1390,2)+ROUND(Q1391,2)+ROUND(Q1392,2)</f>
        <v>665.49999999999989</v>
      </c>
      <c r="M1384" s="9" t="s">
        <v>18</v>
      </c>
      <c r="N1384" s="5" t="s">
        <v>17</v>
      </c>
      <c r="O1384" s="5" t="s">
        <v>26</v>
      </c>
      <c r="P1384" s="6">
        <v>6</v>
      </c>
      <c r="Q1384" s="7">
        <f>ROUND(K1384,2)*P1384</f>
        <v>79.86</v>
      </c>
    </row>
    <row r="1385" spans="1:17" ht="24" x14ac:dyDescent="0.25">
      <c r="A1385" s="165"/>
      <c r="B1385" s="165"/>
      <c r="C1385" s="165"/>
      <c r="D1385" s="165"/>
      <c r="E1385" s="165"/>
      <c r="F1385" s="165"/>
      <c r="G1385" s="165"/>
      <c r="H1385" s="165"/>
      <c r="I1385" s="165"/>
      <c r="J1385" s="165"/>
      <c r="K1385" s="165"/>
      <c r="L1385" s="165"/>
      <c r="M1385" s="10"/>
      <c r="N1385" s="5" t="s">
        <v>41</v>
      </c>
      <c r="O1385" s="5" t="s">
        <v>42</v>
      </c>
      <c r="P1385" s="6">
        <v>6</v>
      </c>
      <c r="Q1385" s="7">
        <f>ROUND(K1384,2)*P1385</f>
        <v>79.86</v>
      </c>
    </row>
    <row r="1386" spans="1:17" ht="20.25" customHeight="1" x14ac:dyDescent="0.25">
      <c r="A1386" s="165"/>
      <c r="B1386" s="165"/>
      <c r="C1386" s="165"/>
      <c r="D1386" s="165"/>
      <c r="E1386" s="165"/>
      <c r="F1386" s="165"/>
      <c r="G1386" s="165"/>
      <c r="H1386" s="165"/>
      <c r="I1386" s="165"/>
      <c r="J1386" s="165"/>
      <c r="K1386" s="165"/>
      <c r="L1386" s="165"/>
      <c r="M1386" s="10"/>
      <c r="N1386" s="5" t="s">
        <v>43</v>
      </c>
      <c r="O1386" s="5" t="s">
        <v>44</v>
      </c>
      <c r="P1386" s="6">
        <v>6</v>
      </c>
      <c r="Q1386" s="7">
        <f>ROUND(K1384,2)*P1386</f>
        <v>79.86</v>
      </c>
    </row>
    <row r="1387" spans="1:17" ht="24" hidden="1" x14ac:dyDescent="0.25">
      <c r="A1387" s="165"/>
      <c r="B1387" s="165"/>
      <c r="C1387" s="165"/>
      <c r="D1387" s="165"/>
      <c r="E1387" s="165"/>
      <c r="F1387" s="165"/>
      <c r="G1387" s="165"/>
      <c r="H1387" s="165"/>
      <c r="I1387" s="165"/>
      <c r="J1387" s="165"/>
      <c r="K1387" s="165"/>
      <c r="L1387" s="165"/>
      <c r="M1387" s="10"/>
      <c r="N1387" s="5" t="s">
        <v>27</v>
      </c>
      <c r="O1387" s="5" t="s">
        <v>28</v>
      </c>
      <c r="P1387" s="6">
        <v>6</v>
      </c>
      <c r="Q1387" s="7">
        <f>ROUND(K1384,2)*P1387</f>
        <v>79.86</v>
      </c>
    </row>
    <row r="1388" spans="1:17" ht="24" hidden="1" x14ac:dyDescent="0.25">
      <c r="A1388" s="165"/>
      <c r="B1388" s="165"/>
      <c r="C1388" s="165"/>
      <c r="D1388" s="165"/>
      <c r="E1388" s="165"/>
      <c r="F1388" s="165"/>
      <c r="G1388" s="165"/>
      <c r="H1388" s="165"/>
      <c r="I1388" s="165"/>
      <c r="J1388" s="165"/>
      <c r="K1388" s="165"/>
      <c r="L1388" s="165"/>
      <c r="M1388" s="10"/>
      <c r="N1388" s="5" t="s">
        <v>45</v>
      </c>
      <c r="O1388" s="5" t="s">
        <v>46</v>
      </c>
      <c r="P1388" s="6">
        <v>6</v>
      </c>
      <c r="Q1388" s="7">
        <f>ROUND(K1384,2)*P1388</f>
        <v>79.86</v>
      </c>
    </row>
    <row r="1389" spans="1:17" ht="24" hidden="1" x14ac:dyDescent="0.25">
      <c r="A1389" s="165"/>
      <c r="B1389" s="165"/>
      <c r="C1389" s="165"/>
      <c r="D1389" s="165"/>
      <c r="E1389" s="165"/>
      <c r="F1389" s="165"/>
      <c r="G1389" s="165"/>
      <c r="H1389" s="165"/>
      <c r="I1389" s="165"/>
      <c r="J1389" s="165"/>
      <c r="K1389" s="165"/>
      <c r="L1389" s="165"/>
      <c r="M1389" s="10"/>
      <c r="N1389" s="5" t="s">
        <v>47</v>
      </c>
      <c r="O1389" s="5" t="s">
        <v>48</v>
      </c>
      <c r="P1389" s="6">
        <v>5</v>
      </c>
      <c r="Q1389" s="7">
        <f>ROUND(K1384,2)*P1389</f>
        <v>66.55</v>
      </c>
    </row>
    <row r="1390" spans="1:17" ht="24" hidden="1" x14ac:dyDescent="0.25">
      <c r="A1390" s="165"/>
      <c r="B1390" s="165"/>
      <c r="C1390" s="165"/>
      <c r="D1390" s="165"/>
      <c r="E1390" s="165"/>
      <c r="F1390" s="165"/>
      <c r="G1390" s="165"/>
      <c r="H1390" s="165"/>
      <c r="I1390" s="165"/>
      <c r="J1390" s="165"/>
      <c r="K1390" s="165"/>
      <c r="L1390" s="165"/>
      <c r="M1390" s="10"/>
      <c r="N1390" s="5" t="s">
        <v>49</v>
      </c>
      <c r="O1390" s="5" t="s">
        <v>50</v>
      </c>
      <c r="P1390" s="6">
        <v>5</v>
      </c>
      <c r="Q1390" s="7">
        <f>ROUND(K1384,2)*P1390</f>
        <v>66.55</v>
      </c>
    </row>
    <row r="1391" spans="1:17" ht="24" hidden="1" x14ac:dyDescent="0.25">
      <c r="A1391" s="165"/>
      <c r="B1391" s="165"/>
      <c r="C1391" s="165"/>
      <c r="D1391" s="165"/>
      <c r="E1391" s="165"/>
      <c r="F1391" s="165"/>
      <c r="G1391" s="165"/>
      <c r="H1391" s="165"/>
      <c r="I1391" s="165"/>
      <c r="J1391" s="165"/>
      <c r="K1391" s="165"/>
      <c r="L1391" s="165"/>
      <c r="M1391" s="10"/>
      <c r="N1391" s="5" t="s">
        <v>51</v>
      </c>
      <c r="O1391" s="5" t="s">
        <v>52</v>
      </c>
      <c r="P1391" s="6">
        <v>5</v>
      </c>
      <c r="Q1391" s="7">
        <f>ROUND(K1384,2)*P1391</f>
        <v>66.55</v>
      </c>
    </row>
    <row r="1392" spans="1:17" ht="24" hidden="1" x14ac:dyDescent="0.25">
      <c r="A1392" s="165"/>
      <c r="B1392" s="165"/>
      <c r="C1392" s="165"/>
      <c r="D1392" s="165"/>
      <c r="E1392" s="165"/>
      <c r="F1392" s="165"/>
      <c r="G1392" s="165"/>
      <c r="H1392" s="165"/>
      <c r="I1392" s="165"/>
      <c r="J1392" s="165"/>
      <c r="K1392" s="165"/>
      <c r="L1392" s="165"/>
      <c r="M1392" s="10"/>
      <c r="N1392" s="5" t="s">
        <v>53</v>
      </c>
      <c r="O1392" s="5" t="s">
        <v>54</v>
      </c>
      <c r="P1392" s="6">
        <v>5</v>
      </c>
      <c r="Q1392" s="7">
        <f>ROUND(K1384,2)*P1392</f>
        <v>66.55</v>
      </c>
    </row>
    <row r="1393" spans="1:17" ht="24" x14ac:dyDescent="0.25">
      <c r="A1393" s="160" t="s">
        <v>20</v>
      </c>
      <c r="B1393" s="160" t="s">
        <v>508</v>
      </c>
      <c r="C1393" s="160" t="s">
        <v>22</v>
      </c>
      <c r="D1393" s="160" t="s">
        <v>509</v>
      </c>
      <c r="E1393" s="160" t="s">
        <v>510</v>
      </c>
      <c r="F1393" s="161">
        <f>P1393+P1394+P1395+P1396+P1397+P1398+P1399+P1400+P1401</f>
        <v>167.5</v>
      </c>
      <c r="G1393" s="160" t="s">
        <v>40</v>
      </c>
      <c r="H1393" s="162">
        <v>22.75</v>
      </c>
      <c r="I1393" s="162">
        <v>22.75</v>
      </c>
      <c r="J1393" s="163">
        <v>0.25</v>
      </c>
      <c r="K1393" s="162">
        <f>ROUND(I1393,2)+(ROUND(I1393,2)*J1393)</f>
        <v>28.4375</v>
      </c>
      <c r="L1393" s="164">
        <f>ROUND(Q1393,2)+ROUND(Q1394,2)+ROUND(Q1395,2)+ROUND(Q1396,2)+ROUND(Q1397,2)+ROUND(Q1398,2)+ROUND(Q1399,2)+ROUND(Q1400,2)+ROUND(Q1401,2)</f>
        <v>4763.6799999999994</v>
      </c>
      <c r="M1393" s="9" t="s">
        <v>18</v>
      </c>
      <c r="N1393" s="5" t="s">
        <v>17</v>
      </c>
      <c r="O1393" s="5" t="s">
        <v>26</v>
      </c>
      <c r="P1393" s="6">
        <v>20.100000000000001</v>
      </c>
      <c r="Q1393" s="7">
        <f>ROUND(K1393,2)*P1393</f>
        <v>571.64400000000012</v>
      </c>
    </row>
    <row r="1394" spans="1:17" ht="24" x14ac:dyDescent="0.25">
      <c r="A1394" s="165"/>
      <c r="B1394" s="165"/>
      <c r="C1394" s="165"/>
      <c r="D1394" s="165"/>
      <c r="E1394" s="165"/>
      <c r="F1394" s="165"/>
      <c r="G1394" s="165"/>
      <c r="H1394" s="165"/>
      <c r="I1394" s="165"/>
      <c r="J1394" s="165"/>
      <c r="K1394" s="165"/>
      <c r="L1394" s="165"/>
      <c r="M1394" s="10"/>
      <c r="N1394" s="5" t="s">
        <v>41</v>
      </c>
      <c r="O1394" s="5" t="s">
        <v>42</v>
      </c>
      <c r="P1394" s="6">
        <v>20.100000000000001</v>
      </c>
      <c r="Q1394" s="7">
        <f>ROUND(K1393,2)*P1394</f>
        <v>571.64400000000012</v>
      </c>
    </row>
    <row r="1395" spans="1:17" ht="24" x14ac:dyDescent="0.25">
      <c r="A1395" s="165"/>
      <c r="B1395" s="165"/>
      <c r="C1395" s="165"/>
      <c r="D1395" s="165"/>
      <c r="E1395" s="165"/>
      <c r="F1395" s="165"/>
      <c r="G1395" s="165"/>
      <c r="H1395" s="165"/>
      <c r="I1395" s="165"/>
      <c r="J1395" s="165"/>
      <c r="K1395" s="165"/>
      <c r="L1395" s="165"/>
      <c r="M1395" s="10"/>
      <c r="N1395" s="5" t="s">
        <v>43</v>
      </c>
      <c r="O1395" s="5" t="s">
        <v>44</v>
      </c>
      <c r="P1395" s="6">
        <v>20.100000000000001</v>
      </c>
      <c r="Q1395" s="7">
        <f>ROUND(K1393,2)*P1395</f>
        <v>571.64400000000012</v>
      </c>
    </row>
    <row r="1396" spans="1:17" ht="12" customHeight="1" x14ac:dyDescent="0.25">
      <c r="A1396" s="165"/>
      <c r="B1396" s="165"/>
      <c r="C1396" s="165"/>
      <c r="D1396" s="165"/>
      <c r="E1396" s="165"/>
      <c r="F1396" s="165"/>
      <c r="G1396" s="165"/>
      <c r="H1396" s="165"/>
      <c r="I1396" s="165"/>
      <c r="J1396" s="165"/>
      <c r="K1396" s="165"/>
      <c r="L1396" s="165"/>
      <c r="M1396" s="10"/>
      <c r="N1396" s="5" t="s">
        <v>27</v>
      </c>
      <c r="O1396" s="5" t="s">
        <v>28</v>
      </c>
      <c r="P1396" s="6">
        <v>20.100000000000001</v>
      </c>
      <c r="Q1396" s="7">
        <f>ROUND(K1393,2)*P1396</f>
        <v>571.64400000000012</v>
      </c>
    </row>
    <row r="1397" spans="1:17" ht="24" hidden="1" x14ac:dyDescent="0.25">
      <c r="A1397" s="165"/>
      <c r="B1397" s="165"/>
      <c r="C1397" s="165"/>
      <c r="D1397" s="165"/>
      <c r="E1397" s="165"/>
      <c r="F1397" s="165"/>
      <c r="G1397" s="165"/>
      <c r="H1397" s="165"/>
      <c r="I1397" s="165"/>
      <c r="J1397" s="165"/>
      <c r="K1397" s="165"/>
      <c r="L1397" s="165"/>
      <c r="M1397" s="10"/>
      <c r="N1397" s="5" t="s">
        <v>45</v>
      </c>
      <c r="O1397" s="5" t="s">
        <v>46</v>
      </c>
      <c r="P1397" s="6">
        <v>20.100000000000001</v>
      </c>
      <c r="Q1397" s="7">
        <f>ROUND(K1393,2)*P1397</f>
        <v>571.64400000000012</v>
      </c>
    </row>
    <row r="1398" spans="1:17" ht="24" hidden="1" x14ac:dyDescent="0.25">
      <c r="A1398" s="165"/>
      <c r="B1398" s="165"/>
      <c r="C1398" s="165"/>
      <c r="D1398" s="165"/>
      <c r="E1398" s="165"/>
      <c r="F1398" s="165"/>
      <c r="G1398" s="165"/>
      <c r="H1398" s="165"/>
      <c r="I1398" s="165"/>
      <c r="J1398" s="165"/>
      <c r="K1398" s="165"/>
      <c r="L1398" s="165"/>
      <c r="M1398" s="10"/>
      <c r="N1398" s="5" t="s">
        <v>47</v>
      </c>
      <c r="O1398" s="5" t="s">
        <v>48</v>
      </c>
      <c r="P1398" s="6">
        <v>16.75</v>
      </c>
      <c r="Q1398" s="7">
        <f>ROUND(K1393,2)*P1398</f>
        <v>476.37</v>
      </c>
    </row>
    <row r="1399" spans="1:17" ht="24" hidden="1" x14ac:dyDescent="0.25">
      <c r="A1399" s="165"/>
      <c r="B1399" s="165"/>
      <c r="C1399" s="165"/>
      <c r="D1399" s="165"/>
      <c r="E1399" s="165"/>
      <c r="F1399" s="165"/>
      <c r="G1399" s="165"/>
      <c r="H1399" s="165"/>
      <c r="I1399" s="165"/>
      <c r="J1399" s="165"/>
      <c r="K1399" s="165"/>
      <c r="L1399" s="165"/>
      <c r="M1399" s="10"/>
      <c r="N1399" s="5" t="s">
        <v>49</v>
      </c>
      <c r="O1399" s="5" t="s">
        <v>50</v>
      </c>
      <c r="P1399" s="6">
        <v>16.75</v>
      </c>
      <c r="Q1399" s="7">
        <f>ROUND(K1393,2)*P1399</f>
        <v>476.37</v>
      </c>
    </row>
    <row r="1400" spans="1:17" ht="24" hidden="1" x14ac:dyDescent="0.25">
      <c r="A1400" s="165"/>
      <c r="B1400" s="165"/>
      <c r="C1400" s="165"/>
      <c r="D1400" s="165"/>
      <c r="E1400" s="165"/>
      <c r="F1400" s="165"/>
      <c r="G1400" s="165"/>
      <c r="H1400" s="165"/>
      <c r="I1400" s="165"/>
      <c r="J1400" s="165"/>
      <c r="K1400" s="165"/>
      <c r="L1400" s="165"/>
      <c r="M1400" s="10"/>
      <c r="N1400" s="5" t="s">
        <v>51</v>
      </c>
      <c r="O1400" s="5" t="s">
        <v>52</v>
      </c>
      <c r="P1400" s="6">
        <v>16.75</v>
      </c>
      <c r="Q1400" s="7">
        <f>ROUND(K1393,2)*P1400</f>
        <v>476.37</v>
      </c>
    </row>
    <row r="1401" spans="1:17" ht="24" hidden="1" x14ac:dyDescent="0.25">
      <c r="A1401" s="165"/>
      <c r="B1401" s="165"/>
      <c r="C1401" s="165"/>
      <c r="D1401" s="165"/>
      <c r="E1401" s="165"/>
      <c r="F1401" s="165"/>
      <c r="G1401" s="165"/>
      <c r="H1401" s="165"/>
      <c r="I1401" s="165"/>
      <c r="J1401" s="165"/>
      <c r="K1401" s="165"/>
      <c r="L1401" s="165"/>
      <c r="M1401" s="10"/>
      <c r="N1401" s="5" t="s">
        <v>53</v>
      </c>
      <c r="O1401" s="5" t="s">
        <v>54</v>
      </c>
      <c r="P1401" s="6">
        <v>16.75</v>
      </c>
      <c r="Q1401" s="7">
        <f>ROUND(K1393,2)*P1401</f>
        <v>476.37</v>
      </c>
    </row>
    <row r="1402" spans="1:17" ht="24" x14ac:dyDescent="0.25">
      <c r="A1402" s="160" t="s">
        <v>20</v>
      </c>
      <c r="B1402" s="160" t="s">
        <v>511</v>
      </c>
      <c r="C1402" s="160" t="s">
        <v>22</v>
      </c>
      <c r="D1402" s="160" t="s">
        <v>512</v>
      </c>
      <c r="E1402" s="160" t="s">
        <v>513</v>
      </c>
      <c r="F1402" s="161">
        <f>P1402+P1403+P1404+P1405+P1406+P1407+P1408+P1409+P1410</f>
        <v>510.50000000000006</v>
      </c>
      <c r="G1402" s="160" t="s">
        <v>40</v>
      </c>
      <c r="H1402" s="162">
        <v>28.43</v>
      </c>
      <c r="I1402" s="162">
        <v>28.43</v>
      </c>
      <c r="J1402" s="163">
        <v>0.25</v>
      </c>
      <c r="K1402" s="162">
        <f>ROUND(I1402,2)+(ROUND(I1402,2)*J1402)</f>
        <v>35.537500000000001</v>
      </c>
      <c r="L1402" s="164">
        <f>ROUND(Q1402,2)+ROUND(Q1403,2)+ROUND(Q1404,2)+ROUND(Q1405,2)+ROUND(Q1406,2)+ROUND(Q1407,2)+ROUND(Q1408,2)+ROUND(Q1409,2)+ROUND(Q1410,2)</f>
        <v>18143.18</v>
      </c>
      <c r="M1402" s="9" t="s">
        <v>18</v>
      </c>
      <c r="N1402" s="5" t="s">
        <v>17</v>
      </c>
      <c r="O1402" s="5" t="s">
        <v>26</v>
      </c>
      <c r="P1402" s="6">
        <v>61.26</v>
      </c>
      <c r="Q1402" s="7">
        <f>ROUND(K1402,2)*P1402</f>
        <v>2177.1803999999997</v>
      </c>
    </row>
    <row r="1403" spans="1:17" ht="24" x14ac:dyDescent="0.25">
      <c r="A1403" s="165"/>
      <c r="B1403" s="165"/>
      <c r="C1403" s="165"/>
      <c r="D1403" s="165"/>
      <c r="E1403" s="165"/>
      <c r="F1403" s="165"/>
      <c r="G1403" s="165"/>
      <c r="H1403" s="165"/>
      <c r="I1403" s="165"/>
      <c r="J1403" s="165"/>
      <c r="K1403" s="165"/>
      <c r="L1403" s="165"/>
      <c r="M1403" s="10"/>
      <c r="N1403" s="5" t="s">
        <v>41</v>
      </c>
      <c r="O1403" s="5" t="s">
        <v>42</v>
      </c>
      <c r="P1403" s="6">
        <v>61.26</v>
      </c>
      <c r="Q1403" s="7">
        <f>ROUND(K1402,2)*P1403</f>
        <v>2177.1803999999997</v>
      </c>
    </row>
    <row r="1404" spans="1:17" ht="24" x14ac:dyDescent="0.25">
      <c r="A1404" s="165"/>
      <c r="B1404" s="165"/>
      <c r="C1404" s="165"/>
      <c r="D1404" s="165"/>
      <c r="E1404" s="165"/>
      <c r="F1404" s="165"/>
      <c r="G1404" s="165"/>
      <c r="H1404" s="165"/>
      <c r="I1404" s="165"/>
      <c r="J1404" s="165"/>
      <c r="K1404" s="165"/>
      <c r="L1404" s="165"/>
      <c r="M1404" s="10"/>
      <c r="N1404" s="5" t="s">
        <v>43</v>
      </c>
      <c r="O1404" s="5" t="s">
        <v>44</v>
      </c>
      <c r="P1404" s="6">
        <v>61.26</v>
      </c>
      <c r="Q1404" s="7">
        <f>ROUND(K1402,2)*P1404</f>
        <v>2177.1803999999997</v>
      </c>
    </row>
    <row r="1405" spans="1:17" ht="18.75" customHeight="1" x14ac:dyDescent="0.25">
      <c r="A1405" s="165"/>
      <c r="B1405" s="165"/>
      <c r="C1405" s="165"/>
      <c r="D1405" s="165"/>
      <c r="E1405" s="165"/>
      <c r="F1405" s="165"/>
      <c r="G1405" s="165"/>
      <c r="H1405" s="165"/>
      <c r="I1405" s="165"/>
      <c r="J1405" s="165"/>
      <c r="K1405" s="165"/>
      <c r="L1405" s="165"/>
      <c r="M1405" s="10"/>
      <c r="N1405" s="5" t="s">
        <v>27</v>
      </c>
      <c r="O1405" s="5" t="s">
        <v>28</v>
      </c>
      <c r="P1405" s="6">
        <v>61.26</v>
      </c>
      <c r="Q1405" s="7">
        <f>ROUND(K1402,2)*P1405</f>
        <v>2177.1803999999997</v>
      </c>
    </row>
    <row r="1406" spans="1:17" ht="24" hidden="1" x14ac:dyDescent="0.25">
      <c r="A1406" s="165"/>
      <c r="B1406" s="165"/>
      <c r="C1406" s="165"/>
      <c r="D1406" s="165"/>
      <c r="E1406" s="165"/>
      <c r="F1406" s="165"/>
      <c r="G1406" s="165"/>
      <c r="H1406" s="165"/>
      <c r="I1406" s="165"/>
      <c r="J1406" s="165"/>
      <c r="K1406" s="165"/>
      <c r="L1406" s="165"/>
      <c r="M1406" s="10"/>
      <c r="N1406" s="5" t="s">
        <v>45</v>
      </c>
      <c r="O1406" s="5" t="s">
        <v>46</v>
      </c>
      <c r="P1406" s="6">
        <v>61.26</v>
      </c>
      <c r="Q1406" s="7">
        <f>ROUND(K1402,2)*P1406</f>
        <v>2177.1803999999997</v>
      </c>
    </row>
    <row r="1407" spans="1:17" ht="24" hidden="1" x14ac:dyDescent="0.25">
      <c r="A1407" s="165"/>
      <c r="B1407" s="165"/>
      <c r="C1407" s="165"/>
      <c r="D1407" s="165"/>
      <c r="E1407" s="165"/>
      <c r="F1407" s="165"/>
      <c r="G1407" s="165"/>
      <c r="H1407" s="165"/>
      <c r="I1407" s="165"/>
      <c r="J1407" s="165"/>
      <c r="K1407" s="165"/>
      <c r="L1407" s="165"/>
      <c r="M1407" s="10"/>
      <c r="N1407" s="5" t="s">
        <v>47</v>
      </c>
      <c r="O1407" s="5" t="s">
        <v>48</v>
      </c>
      <c r="P1407" s="6">
        <v>51.05</v>
      </c>
      <c r="Q1407" s="7">
        <f>ROUND(K1402,2)*P1407</f>
        <v>1814.3169999999998</v>
      </c>
    </row>
    <row r="1408" spans="1:17" ht="24" hidden="1" x14ac:dyDescent="0.25">
      <c r="A1408" s="165"/>
      <c r="B1408" s="165"/>
      <c r="C1408" s="165"/>
      <c r="D1408" s="165"/>
      <c r="E1408" s="165"/>
      <c r="F1408" s="165"/>
      <c r="G1408" s="165"/>
      <c r="H1408" s="165"/>
      <c r="I1408" s="165"/>
      <c r="J1408" s="165"/>
      <c r="K1408" s="165"/>
      <c r="L1408" s="165"/>
      <c r="M1408" s="10"/>
      <c r="N1408" s="5" t="s">
        <v>49</v>
      </c>
      <c r="O1408" s="5" t="s">
        <v>50</v>
      </c>
      <c r="P1408" s="6">
        <v>51.05</v>
      </c>
      <c r="Q1408" s="7">
        <f>ROUND(K1402,2)*P1408</f>
        <v>1814.3169999999998</v>
      </c>
    </row>
    <row r="1409" spans="1:17" ht="24" hidden="1" x14ac:dyDescent="0.25">
      <c r="A1409" s="165"/>
      <c r="B1409" s="165"/>
      <c r="C1409" s="165"/>
      <c r="D1409" s="165"/>
      <c r="E1409" s="165"/>
      <c r="F1409" s="165"/>
      <c r="G1409" s="165"/>
      <c r="H1409" s="165"/>
      <c r="I1409" s="165"/>
      <c r="J1409" s="165"/>
      <c r="K1409" s="165"/>
      <c r="L1409" s="165"/>
      <c r="M1409" s="10"/>
      <c r="N1409" s="5" t="s">
        <v>51</v>
      </c>
      <c r="O1409" s="5" t="s">
        <v>52</v>
      </c>
      <c r="P1409" s="6">
        <v>51.05</v>
      </c>
      <c r="Q1409" s="7">
        <f>ROUND(K1402,2)*P1409</f>
        <v>1814.3169999999998</v>
      </c>
    </row>
    <row r="1410" spans="1:17" ht="24" hidden="1" x14ac:dyDescent="0.25">
      <c r="A1410" s="165"/>
      <c r="B1410" s="165"/>
      <c r="C1410" s="165"/>
      <c r="D1410" s="165"/>
      <c r="E1410" s="165"/>
      <c r="F1410" s="165"/>
      <c r="G1410" s="165"/>
      <c r="H1410" s="165"/>
      <c r="I1410" s="165"/>
      <c r="J1410" s="165"/>
      <c r="K1410" s="165"/>
      <c r="L1410" s="165"/>
      <c r="M1410" s="10"/>
      <c r="N1410" s="5" t="s">
        <v>53</v>
      </c>
      <c r="O1410" s="5" t="s">
        <v>54</v>
      </c>
      <c r="P1410" s="6">
        <v>51.05</v>
      </c>
      <c r="Q1410" s="7">
        <f>ROUND(K1402,2)*P1410</f>
        <v>1814.3169999999998</v>
      </c>
    </row>
    <row r="1411" spans="1:17" ht="24" x14ac:dyDescent="0.25">
      <c r="A1411" s="160" t="s">
        <v>20</v>
      </c>
      <c r="B1411" s="160" t="s">
        <v>514</v>
      </c>
      <c r="C1411" s="160" t="s">
        <v>22</v>
      </c>
      <c r="D1411" s="160" t="s">
        <v>515</v>
      </c>
      <c r="E1411" s="160" t="s">
        <v>516</v>
      </c>
      <c r="F1411" s="161">
        <f>P1411+P1412+P1413+P1414+P1415+P1416+P1417+P1418+P1419</f>
        <v>200</v>
      </c>
      <c r="G1411" s="160" t="s">
        <v>40</v>
      </c>
      <c r="H1411" s="162">
        <v>13.25</v>
      </c>
      <c r="I1411" s="162">
        <v>13.25</v>
      </c>
      <c r="J1411" s="163">
        <v>0.25</v>
      </c>
      <c r="K1411" s="162">
        <f>ROUND(I1411,2)+(ROUND(I1411,2)*J1411)</f>
        <v>16.5625</v>
      </c>
      <c r="L1411" s="164">
        <f>ROUND(Q1411,2)+ROUND(Q1412,2)+ROUND(Q1413,2)+ROUND(Q1414,2)+ROUND(Q1415,2)+ROUND(Q1416,2)+ROUND(Q1417,2)+ROUND(Q1418,2)+ROUND(Q1419,2)</f>
        <v>3311.9999999999995</v>
      </c>
      <c r="M1411" s="9" t="s">
        <v>18</v>
      </c>
      <c r="N1411" s="5" t="s">
        <v>17</v>
      </c>
      <c r="O1411" s="5" t="s">
        <v>26</v>
      </c>
      <c r="P1411" s="6">
        <v>24</v>
      </c>
      <c r="Q1411" s="7">
        <f>ROUND(K1411,2)*P1411</f>
        <v>397.43999999999994</v>
      </c>
    </row>
    <row r="1412" spans="1:17" ht="24" x14ac:dyDescent="0.25">
      <c r="A1412" s="165"/>
      <c r="B1412" s="165"/>
      <c r="C1412" s="165"/>
      <c r="D1412" s="165"/>
      <c r="E1412" s="165"/>
      <c r="F1412" s="165"/>
      <c r="G1412" s="165"/>
      <c r="H1412" s="165"/>
      <c r="I1412" s="165"/>
      <c r="J1412" s="165"/>
      <c r="K1412" s="165"/>
      <c r="L1412" s="165"/>
      <c r="M1412" s="10"/>
      <c r="N1412" s="5" t="s">
        <v>41</v>
      </c>
      <c r="O1412" s="5" t="s">
        <v>42</v>
      </c>
      <c r="P1412" s="6">
        <v>24</v>
      </c>
      <c r="Q1412" s="7">
        <f>ROUND(K1411,2)*P1412</f>
        <v>397.43999999999994</v>
      </c>
    </row>
    <row r="1413" spans="1:17" ht="16.5" customHeight="1" x14ac:dyDescent="0.25">
      <c r="A1413" s="165"/>
      <c r="B1413" s="165"/>
      <c r="C1413" s="165"/>
      <c r="D1413" s="165"/>
      <c r="E1413" s="165"/>
      <c r="F1413" s="165"/>
      <c r="G1413" s="165"/>
      <c r="H1413" s="165"/>
      <c r="I1413" s="165"/>
      <c r="J1413" s="165"/>
      <c r="K1413" s="165"/>
      <c r="L1413" s="165"/>
      <c r="M1413" s="10"/>
      <c r="N1413" s="5" t="s">
        <v>43</v>
      </c>
      <c r="O1413" s="5" t="s">
        <v>44</v>
      </c>
      <c r="P1413" s="6">
        <v>24</v>
      </c>
      <c r="Q1413" s="7">
        <f>ROUND(K1411,2)*P1413</f>
        <v>397.43999999999994</v>
      </c>
    </row>
    <row r="1414" spans="1:17" ht="24" hidden="1" x14ac:dyDescent="0.25">
      <c r="A1414" s="165"/>
      <c r="B1414" s="165"/>
      <c r="C1414" s="165"/>
      <c r="D1414" s="165"/>
      <c r="E1414" s="165"/>
      <c r="F1414" s="165"/>
      <c r="G1414" s="165"/>
      <c r="H1414" s="165"/>
      <c r="I1414" s="165"/>
      <c r="J1414" s="165"/>
      <c r="K1414" s="165"/>
      <c r="L1414" s="165"/>
      <c r="M1414" s="10"/>
      <c r="N1414" s="5" t="s">
        <v>27</v>
      </c>
      <c r="O1414" s="5" t="s">
        <v>28</v>
      </c>
      <c r="P1414" s="6">
        <v>24</v>
      </c>
      <c r="Q1414" s="7">
        <f>ROUND(K1411,2)*P1414</f>
        <v>397.43999999999994</v>
      </c>
    </row>
    <row r="1415" spans="1:17" ht="11.25" hidden="1" customHeight="1" x14ac:dyDescent="0.25">
      <c r="A1415" s="165"/>
      <c r="B1415" s="165"/>
      <c r="C1415" s="165"/>
      <c r="D1415" s="165"/>
      <c r="E1415" s="165"/>
      <c r="F1415" s="165"/>
      <c r="G1415" s="165"/>
      <c r="H1415" s="165"/>
      <c r="I1415" s="165"/>
      <c r="J1415" s="165"/>
      <c r="K1415" s="165"/>
      <c r="L1415" s="165"/>
      <c r="M1415" s="10"/>
      <c r="N1415" s="5" t="s">
        <v>45</v>
      </c>
      <c r="O1415" s="5" t="s">
        <v>46</v>
      </c>
      <c r="P1415" s="6">
        <v>24</v>
      </c>
      <c r="Q1415" s="7">
        <f>ROUND(K1411,2)*P1415</f>
        <v>397.43999999999994</v>
      </c>
    </row>
    <row r="1416" spans="1:17" ht="24" hidden="1" x14ac:dyDescent="0.25">
      <c r="A1416" s="165"/>
      <c r="B1416" s="165"/>
      <c r="C1416" s="165"/>
      <c r="D1416" s="165"/>
      <c r="E1416" s="165"/>
      <c r="F1416" s="165"/>
      <c r="G1416" s="165"/>
      <c r="H1416" s="165"/>
      <c r="I1416" s="165"/>
      <c r="J1416" s="165"/>
      <c r="K1416" s="165"/>
      <c r="L1416" s="165"/>
      <c r="M1416" s="10"/>
      <c r="N1416" s="5" t="s">
        <v>47</v>
      </c>
      <c r="O1416" s="5" t="s">
        <v>48</v>
      </c>
      <c r="P1416" s="6">
        <v>20</v>
      </c>
      <c r="Q1416" s="7">
        <f>ROUND(K1411,2)*P1416</f>
        <v>331.2</v>
      </c>
    </row>
    <row r="1417" spans="1:17" ht="24" hidden="1" x14ac:dyDescent="0.25">
      <c r="A1417" s="165"/>
      <c r="B1417" s="165"/>
      <c r="C1417" s="165"/>
      <c r="D1417" s="165"/>
      <c r="E1417" s="165"/>
      <c r="F1417" s="165"/>
      <c r="G1417" s="165"/>
      <c r="H1417" s="165"/>
      <c r="I1417" s="165"/>
      <c r="J1417" s="165"/>
      <c r="K1417" s="165"/>
      <c r="L1417" s="165"/>
      <c r="M1417" s="10"/>
      <c r="N1417" s="5" t="s">
        <v>49</v>
      </c>
      <c r="O1417" s="5" t="s">
        <v>50</v>
      </c>
      <c r="P1417" s="6">
        <v>20</v>
      </c>
      <c r="Q1417" s="7">
        <f>ROUND(K1411,2)*P1417</f>
        <v>331.2</v>
      </c>
    </row>
    <row r="1418" spans="1:17" ht="24" hidden="1" x14ac:dyDescent="0.25">
      <c r="A1418" s="165"/>
      <c r="B1418" s="165"/>
      <c r="C1418" s="165"/>
      <c r="D1418" s="165"/>
      <c r="E1418" s="165"/>
      <c r="F1418" s="165"/>
      <c r="G1418" s="165"/>
      <c r="H1418" s="165"/>
      <c r="I1418" s="165"/>
      <c r="J1418" s="165"/>
      <c r="K1418" s="165"/>
      <c r="L1418" s="165"/>
      <c r="M1418" s="10"/>
      <c r="N1418" s="5" t="s">
        <v>51</v>
      </c>
      <c r="O1418" s="5" t="s">
        <v>52</v>
      </c>
      <c r="P1418" s="6">
        <v>20</v>
      </c>
      <c r="Q1418" s="7">
        <f>ROUND(K1411,2)*P1418</f>
        <v>331.2</v>
      </c>
    </row>
    <row r="1419" spans="1:17" ht="24" hidden="1" x14ac:dyDescent="0.25">
      <c r="A1419" s="165"/>
      <c r="B1419" s="165"/>
      <c r="C1419" s="165"/>
      <c r="D1419" s="165"/>
      <c r="E1419" s="165"/>
      <c r="F1419" s="165"/>
      <c r="G1419" s="165"/>
      <c r="H1419" s="165"/>
      <c r="I1419" s="165"/>
      <c r="J1419" s="165"/>
      <c r="K1419" s="165"/>
      <c r="L1419" s="165"/>
      <c r="M1419" s="10"/>
      <c r="N1419" s="5" t="s">
        <v>53</v>
      </c>
      <c r="O1419" s="5" t="s">
        <v>54</v>
      </c>
      <c r="P1419" s="6">
        <v>20</v>
      </c>
      <c r="Q1419" s="7">
        <f>ROUND(K1411,2)*P1419</f>
        <v>331.2</v>
      </c>
    </row>
    <row r="1420" spans="1:17" ht="24" x14ac:dyDescent="0.25">
      <c r="A1420" s="160" t="s">
        <v>20</v>
      </c>
      <c r="B1420" s="160" t="s">
        <v>517</v>
      </c>
      <c r="C1420" s="160" t="s">
        <v>22</v>
      </c>
      <c r="D1420" s="160" t="s">
        <v>518</v>
      </c>
      <c r="E1420" s="160" t="s">
        <v>519</v>
      </c>
      <c r="F1420" s="161">
        <f>P1420+P1421+P1422+P1423+P1424+P1425+P1426+P1427+P1428</f>
        <v>1690</v>
      </c>
      <c r="G1420" s="160" t="s">
        <v>40</v>
      </c>
      <c r="H1420" s="162">
        <v>39.6</v>
      </c>
      <c r="I1420" s="162">
        <v>39.6</v>
      </c>
      <c r="J1420" s="163">
        <v>0.25</v>
      </c>
      <c r="K1420" s="162">
        <f>ROUND(I1420,2)+(ROUND(I1420,2)*J1420)</f>
        <v>49.5</v>
      </c>
      <c r="L1420" s="164">
        <f>ROUND(Q1420,2)+ROUND(Q1421,2)+ROUND(Q1422,2)+ROUND(Q1423,2)+ROUND(Q1424,2)+ROUND(Q1425,2)+ROUND(Q1426,2)+ROUND(Q1427,2)+ROUND(Q1428,2)</f>
        <v>83655</v>
      </c>
      <c r="M1420" s="9" t="s">
        <v>18</v>
      </c>
      <c r="N1420" s="5" t="s">
        <v>17</v>
      </c>
      <c r="O1420" s="5" t="s">
        <v>26</v>
      </c>
      <c r="P1420" s="6">
        <v>202.8</v>
      </c>
      <c r="Q1420" s="7">
        <f>ROUND(K1420,2)*P1420</f>
        <v>10038.6</v>
      </c>
    </row>
    <row r="1421" spans="1:17" ht="24" x14ac:dyDescent="0.25">
      <c r="A1421" s="165"/>
      <c r="B1421" s="165"/>
      <c r="C1421" s="165"/>
      <c r="D1421" s="165"/>
      <c r="E1421" s="165"/>
      <c r="F1421" s="165"/>
      <c r="G1421" s="165"/>
      <c r="H1421" s="165"/>
      <c r="I1421" s="165"/>
      <c r="J1421" s="165"/>
      <c r="K1421" s="165"/>
      <c r="L1421" s="165"/>
      <c r="M1421" s="10"/>
      <c r="N1421" s="5" t="s">
        <v>41</v>
      </c>
      <c r="O1421" s="5" t="s">
        <v>42</v>
      </c>
      <c r="P1421" s="6">
        <v>202.8</v>
      </c>
      <c r="Q1421" s="7">
        <f>ROUND(K1420,2)*P1421</f>
        <v>10038.6</v>
      </c>
    </row>
    <row r="1422" spans="1:17" ht="9" customHeight="1" x14ac:dyDescent="0.25">
      <c r="A1422" s="165"/>
      <c r="B1422" s="165"/>
      <c r="C1422" s="165"/>
      <c r="D1422" s="165"/>
      <c r="E1422" s="165"/>
      <c r="F1422" s="165"/>
      <c r="G1422" s="165"/>
      <c r="H1422" s="165"/>
      <c r="I1422" s="165"/>
      <c r="J1422" s="165"/>
      <c r="K1422" s="165"/>
      <c r="L1422" s="165"/>
      <c r="M1422" s="10"/>
      <c r="N1422" s="5" t="s">
        <v>43</v>
      </c>
      <c r="O1422" s="5" t="s">
        <v>44</v>
      </c>
      <c r="P1422" s="6">
        <v>202.8</v>
      </c>
      <c r="Q1422" s="7">
        <f>ROUND(K1420,2)*P1422</f>
        <v>10038.6</v>
      </c>
    </row>
    <row r="1423" spans="1:17" ht="24" hidden="1" x14ac:dyDescent="0.25">
      <c r="A1423" s="165"/>
      <c r="B1423" s="165"/>
      <c r="C1423" s="165"/>
      <c r="D1423" s="165"/>
      <c r="E1423" s="165"/>
      <c r="F1423" s="165"/>
      <c r="G1423" s="165"/>
      <c r="H1423" s="165"/>
      <c r="I1423" s="165"/>
      <c r="J1423" s="165"/>
      <c r="K1423" s="165"/>
      <c r="L1423" s="165"/>
      <c r="M1423" s="10"/>
      <c r="N1423" s="5" t="s">
        <v>27</v>
      </c>
      <c r="O1423" s="5" t="s">
        <v>28</v>
      </c>
      <c r="P1423" s="6">
        <v>202.8</v>
      </c>
      <c r="Q1423" s="7">
        <f>ROUND(K1420,2)*P1423</f>
        <v>10038.6</v>
      </c>
    </row>
    <row r="1424" spans="1:17" ht="24" hidden="1" x14ac:dyDescent="0.25">
      <c r="A1424" s="165"/>
      <c r="B1424" s="165"/>
      <c r="C1424" s="165"/>
      <c r="D1424" s="165"/>
      <c r="E1424" s="165"/>
      <c r="F1424" s="165"/>
      <c r="G1424" s="165"/>
      <c r="H1424" s="165"/>
      <c r="I1424" s="165"/>
      <c r="J1424" s="165"/>
      <c r="K1424" s="165"/>
      <c r="L1424" s="165"/>
      <c r="M1424" s="10"/>
      <c r="N1424" s="5" t="s">
        <v>45</v>
      </c>
      <c r="O1424" s="5" t="s">
        <v>46</v>
      </c>
      <c r="P1424" s="6">
        <v>202.8</v>
      </c>
      <c r="Q1424" s="7">
        <f>ROUND(K1420,2)*P1424</f>
        <v>10038.6</v>
      </c>
    </row>
    <row r="1425" spans="1:17" ht="24" hidden="1" x14ac:dyDescent="0.25">
      <c r="A1425" s="165"/>
      <c r="B1425" s="165"/>
      <c r="C1425" s="165"/>
      <c r="D1425" s="165"/>
      <c r="E1425" s="165"/>
      <c r="F1425" s="165"/>
      <c r="G1425" s="165"/>
      <c r="H1425" s="165"/>
      <c r="I1425" s="165"/>
      <c r="J1425" s="165"/>
      <c r="K1425" s="165"/>
      <c r="L1425" s="165"/>
      <c r="M1425" s="10"/>
      <c r="N1425" s="5" t="s">
        <v>47</v>
      </c>
      <c r="O1425" s="5" t="s">
        <v>48</v>
      </c>
      <c r="P1425" s="6">
        <v>169</v>
      </c>
      <c r="Q1425" s="7">
        <f>ROUND(K1420,2)*P1425</f>
        <v>8365.5</v>
      </c>
    </row>
    <row r="1426" spans="1:17" ht="24" hidden="1" x14ac:dyDescent="0.25">
      <c r="A1426" s="165"/>
      <c r="B1426" s="165"/>
      <c r="C1426" s="165"/>
      <c r="D1426" s="165"/>
      <c r="E1426" s="165"/>
      <c r="F1426" s="165"/>
      <c r="G1426" s="165"/>
      <c r="H1426" s="165"/>
      <c r="I1426" s="165"/>
      <c r="J1426" s="165"/>
      <c r="K1426" s="165"/>
      <c r="L1426" s="165"/>
      <c r="M1426" s="10"/>
      <c r="N1426" s="5" t="s">
        <v>49</v>
      </c>
      <c r="O1426" s="5" t="s">
        <v>50</v>
      </c>
      <c r="P1426" s="6">
        <v>169</v>
      </c>
      <c r="Q1426" s="7">
        <f>ROUND(K1420,2)*P1426</f>
        <v>8365.5</v>
      </c>
    </row>
    <row r="1427" spans="1:17" ht="24" hidden="1" x14ac:dyDescent="0.25">
      <c r="A1427" s="165"/>
      <c r="B1427" s="165"/>
      <c r="C1427" s="165"/>
      <c r="D1427" s="165"/>
      <c r="E1427" s="165"/>
      <c r="F1427" s="165"/>
      <c r="G1427" s="165"/>
      <c r="H1427" s="165"/>
      <c r="I1427" s="165"/>
      <c r="J1427" s="165"/>
      <c r="K1427" s="165"/>
      <c r="L1427" s="165"/>
      <c r="M1427" s="10"/>
      <c r="N1427" s="5" t="s">
        <v>51</v>
      </c>
      <c r="O1427" s="5" t="s">
        <v>52</v>
      </c>
      <c r="P1427" s="6">
        <v>169</v>
      </c>
      <c r="Q1427" s="7">
        <f>ROUND(K1420,2)*P1427</f>
        <v>8365.5</v>
      </c>
    </row>
    <row r="1428" spans="1:17" ht="24" hidden="1" x14ac:dyDescent="0.25">
      <c r="A1428" s="165"/>
      <c r="B1428" s="165"/>
      <c r="C1428" s="165"/>
      <c r="D1428" s="165"/>
      <c r="E1428" s="165"/>
      <c r="F1428" s="165"/>
      <c r="G1428" s="165"/>
      <c r="H1428" s="165"/>
      <c r="I1428" s="165"/>
      <c r="J1428" s="165"/>
      <c r="K1428" s="165"/>
      <c r="L1428" s="165"/>
      <c r="M1428" s="10"/>
      <c r="N1428" s="5" t="s">
        <v>53</v>
      </c>
      <c r="O1428" s="5" t="s">
        <v>54</v>
      </c>
      <c r="P1428" s="6">
        <v>169</v>
      </c>
      <c r="Q1428" s="7">
        <f>ROUND(K1420,2)*P1428</f>
        <v>8365.5</v>
      </c>
    </row>
    <row r="1429" spans="1:17" ht="24" x14ac:dyDescent="0.25">
      <c r="A1429" s="160" t="s">
        <v>20</v>
      </c>
      <c r="B1429" s="160" t="s">
        <v>520</v>
      </c>
      <c r="C1429" s="160" t="s">
        <v>22</v>
      </c>
      <c r="D1429" s="160" t="s">
        <v>521</v>
      </c>
      <c r="E1429" s="160" t="s">
        <v>522</v>
      </c>
      <c r="F1429" s="161">
        <f>P1429+P1430+P1431+P1432+P1433+P1434+P1435+P1436+P1437</f>
        <v>250</v>
      </c>
      <c r="G1429" s="160" t="s">
        <v>36</v>
      </c>
      <c r="H1429" s="162">
        <v>595.99</v>
      </c>
      <c r="I1429" s="162">
        <v>595.99</v>
      </c>
      <c r="J1429" s="163">
        <v>0.25</v>
      </c>
      <c r="K1429" s="162">
        <f>ROUND(I1429,2)+(ROUND(I1429,2)*J1429)</f>
        <v>744.98749999999995</v>
      </c>
      <c r="L1429" s="164">
        <f>ROUND(Q1429,2)+ROUND(Q1430,2)+ROUND(Q1431,2)+ROUND(Q1432,2)+ROUND(Q1433,2)+ROUND(Q1434,2)+ROUND(Q1435,2)+ROUND(Q1436,2)+ROUND(Q1437,2)</f>
        <v>186247.5</v>
      </c>
      <c r="M1429" s="9" t="s">
        <v>18</v>
      </c>
      <c r="N1429" s="5" t="s">
        <v>17</v>
      </c>
      <c r="O1429" s="5" t="s">
        <v>26</v>
      </c>
      <c r="P1429" s="6">
        <v>30</v>
      </c>
      <c r="Q1429" s="7">
        <f>ROUND(K1429,2)*P1429</f>
        <v>22349.7</v>
      </c>
    </row>
    <row r="1430" spans="1:17" ht="24" x14ac:dyDescent="0.25">
      <c r="A1430" s="165"/>
      <c r="B1430" s="165"/>
      <c r="C1430" s="165"/>
      <c r="D1430" s="165"/>
      <c r="E1430" s="165"/>
      <c r="F1430" s="165"/>
      <c r="G1430" s="165"/>
      <c r="H1430" s="165"/>
      <c r="I1430" s="165"/>
      <c r="J1430" s="165"/>
      <c r="K1430" s="165"/>
      <c r="L1430" s="165"/>
      <c r="M1430" s="10"/>
      <c r="N1430" s="5" t="s">
        <v>41</v>
      </c>
      <c r="O1430" s="5" t="s">
        <v>42</v>
      </c>
      <c r="P1430" s="6">
        <v>30</v>
      </c>
      <c r="Q1430" s="7">
        <f>ROUND(K1429,2)*P1430</f>
        <v>22349.7</v>
      </c>
    </row>
    <row r="1431" spans="1:17" ht="24" x14ac:dyDescent="0.25">
      <c r="A1431" s="165"/>
      <c r="B1431" s="165"/>
      <c r="C1431" s="165"/>
      <c r="D1431" s="165"/>
      <c r="E1431" s="165"/>
      <c r="F1431" s="165"/>
      <c r="G1431" s="165"/>
      <c r="H1431" s="165"/>
      <c r="I1431" s="165"/>
      <c r="J1431" s="165"/>
      <c r="K1431" s="165"/>
      <c r="L1431" s="165"/>
      <c r="M1431" s="10"/>
      <c r="N1431" s="5" t="s">
        <v>43</v>
      </c>
      <c r="O1431" s="5" t="s">
        <v>44</v>
      </c>
      <c r="P1431" s="6">
        <v>30</v>
      </c>
      <c r="Q1431" s="7">
        <f>ROUND(K1429,2)*P1431</f>
        <v>22349.7</v>
      </c>
    </row>
    <row r="1432" spans="1:17" ht="11.25" customHeight="1" x14ac:dyDescent="0.25">
      <c r="A1432" s="165"/>
      <c r="B1432" s="165"/>
      <c r="C1432" s="165"/>
      <c r="D1432" s="165"/>
      <c r="E1432" s="165"/>
      <c r="F1432" s="165"/>
      <c r="G1432" s="165"/>
      <c r="H1432" s="165"/>
      <c r="I1432" s="165"/>
      <c r="J1432" s="165"/>
      <c r="K1432" s="165"/>
      <c r="L1432" s="165"/>
      <c r="M1432" s="10"/>
      <c r="N1432" s="5" t="s">
        <v>27</v>
      </c>
      <c r="O1432" s="5" t="s">
        <v>28</v>
      </c>
      <c r="P1432" s="6">
        <v>30</v>
      </c>
      <c r="Q1432" s="7">
        <f>ROUND(K1429,2)*P1432</f>
        <v>22349.7</v>
      </c>
    </row>
    <row r="1433" spans="1:17" ht="24" hidden="1" x14ac:dyDescent="0.25">
      <c r="A1433" s="165"/>
      <c r="B1433" s="165"/>
      <c r="C1433" s="165"/>
      <c r="D1433" s="165"/>
      <c r="E1433" s="165"/>
      <c r="F1433" s="165"/>
      <c r="G1433" s="165"/>
      <c r="H1433" s="165"/>
      <c r="I1433" s="165"/>
      <c r="J1433" s="165"/>
      <c r="K1433" s="165"/>
      <c r="L1433" s="165"/>
      <c r="M1433" s="10"/>
      <c r="N1433" s="5" t="s">
        <v>45</v>
      </c>
      <c r="O1433" s="5" t="s">
        <v>46</v>
      </c>
      <c r="P1433" s="6">
        <v>30</v>
      </c>
      <c r="Q1433" s="7">
        <f>ROUND(K1429,2)*P1433</f>
        <v>22349.7</v>
      </c>
    </row>
    <row r="1434" spans="1:17" ht="24" hidden="1" x14ac:dyDescent="0.25">
      <c r="A1434" s="165"/>
      <c r="B1434" s="165"/>
      <c r="C1434" s="165"/>
      <c r="D1434" s="165"/>
      <c r="E1434" s="165"/>
      <c r="F1434" s="165"/>
      <c r="G1434" s="165"/>
      <c r="H1434" s="165"/>
      <c r="I1434" s="165"/>
      <c r="J1434" s="165"/>
      <c r="K1434" s="165"/>
      <c r="L1434" s="165"/>
      <c r="M1434" s="10"/>
      <c r="N1434" s="5" t="s">
        <v>47</v>
      </c>
      <c r="O1434" s="5" t="s">
        <v>48</v>
      </c>
      <c r="P1434" s="6">
        <v>25</v>
      </c>
      <c r="Q1434" s="7">
        <f>ROUND(K1429,2)*P1434</f>
        <v>18624.75</v>
      </c>
    </row>
    <row r="1435" spans="1:17" ht="24" hidden="1" x14ac:dyDescent="0.25">
      <c r="A1435" s="165"/>
      <c r="B1435" s="165"/>
      <c r="C1435" s="165"/>
      <c r="D1435" s="165"/>
      <c r="E1435" s="165"/>
      <c r="F1435" s="165"/>
      <c r="G1435" s="165"/>
      <c r="H1435" s="165"/>
      <c r="I1435" s="165"/>
      <c r="J1435" s="165"/>
      <c r="K1435" s="165"/>
      <c r="L1435" s="165"/>
      <c r="M1435" s="10"/>
      <c r="N1435" s="5" t="s">
        <v>49</v>
      </c>
      <c r="O1435" s="5" t="s">
        <v>50</v>
      </c>
      <c r="P1435" s="6">
        <v>25</v>
      </c>
      <c r="Q1435" s="7">
        <f>ROUND(K1429,2)*P1435</f>
        <v>18624.75</v>
      </c>
    </row>
    <row r="1436" spans="1:17" ht="24" hidden="1" x14ac:dyDescent="0.25">
      <c r="A1436" s="165"/>
      <c r="B1436" s="165"/>
      <c r="C1436" s="165"/>
      <c r="D1436" s="165"/>
      <c r="E1436" s="165"/>
      <c r="F1436" s="165"/>
      <c r="G1436" s="165"/>
      <c r="H1436" s="165"/>
      <c r="I1436" s="165"/>
      <c r="J1436" s="165"/>
      <c r="K1436" s="165"/>
      <c r="L1436" s="165"/>
      <c r="M1436" s="10"/>
      <c r="N1436" s="5" t="s">
        <v>51</v>
      </c>
      <c r="O1436" s="5" t="s">
        <v>52</v>
      </c>
      <c r="P1436" s="6">
        <v>25</v>
      </c>
      <c r="Q1436" s="7">
        <f>ROUND(K1429,2)*P1436</f>
        <v>18624.75</v>
      </c>
    </row>
    <row r="1437" spans="1:17" ht="24" hidden="1" x14ac:dyDescent="0.25">
      <c r="A1437" s="165"/>
      <c r="B1437" s="165"/>
      <c r="C1437" s="165"/>
      <c r="D1437" s="165"/>
      <c r="E1437" s="165"/>
      <c r="F1437" s="165"/>
      <c r="G1437" s="165"/>
      <c r="H1437" s="165"/>
      <c r="I1437" s="165"/>
      <c r="J1437" s="165"/>
      <c r="K1437" s="165"/>
      <c r="L1437" s="165"/>
      <c r="M1437" s="10"/>
      <c r="N1437" s="5" t="s">
        <v>53</v>
      </c>
      <c r="O1437" s="5" t="s">
        <v>54</v>
      </c>
      <c r="P1437" s="6">
        <v>25</v>
      </c>
      <c r="Q1437" s="7">
        <f>ROUND(K1429,2)*P1437</f>
        <v>18624.75</v>
      </c>
    </row>
    <row r="1438" spans="1:17" ht="24" x14ac:dyDescent="0.25">
      <c r="A1438" s="160" t="s">
        <v>20</v>
      </c>
      <c r="B1438" s="160" t="s">
        <v>523</v>
      </c>
      <c r="C1438" s="160" t="s">
        <v>22</v>
      </c>
      <c r="D1438" s="160" t="s">
        <v>524</v>
      </c>
      <c r="E1438" s="160" t="s">
        <v>525</v>
      </c>
      <c r="F1438" s="161">
        <f>P1438+P1439+P1440+P1441+P1442+P1443+P1444+P1445+P1446</f>
        <v>50</v>
      </c>
      <c r="G1438" s="160" t="s">
        <v>36</v>
      </c>
      <c r="H1438" s="162">
        <v>49.5</v>
      </c>
      <c r="I1438" s="162">
        <v>49.5</v>
      </c>
      <c r="J1438" s="163">
        <v>0.25</v>
      </c>
      <c r="K1438" s="162">
        <f>ROUND(I1438,2)+(ROUND(I1438,2)*J1438)</f>
        <v>61.875</v>
      </c>
      <c r="L1438" s="164">
        <f>ROUND(Q1438,2)+ROUND(Q1439,2)+ROUND(Q1440,2)+ROUND(Q1441,2)+ROUND(Q1442,2)+ROUND(Q1443,2)+ROUND(Q1444,2)+ROUND(Q1445,2)+ROUND(Q1446,2)</f>
        <v>3094</v>
      </c>
      <c r="M1438" s="9" t="s">
        <v>18</v>
      </c>
      <c r="N1438" s="5" t="s">
        <v>17</v>
      </c>
      <c r="O1438" s="5" t="s">
        <v>26</v>
      </c>
      <c r="P1438" s="6">
        <v>6</v>
      </c>
      <c r="Q1438" s="7">
        <f>ROUND(K1438,2)*P1438</f>
        <v>371.28000000000003</v>
      </c>
    </row>
    <row r="1439" spans="1:17" ht="24" x14ac:dyDescent="0.25">
      <c r="A1439" s="165"/>
      <c r="B1439" s="165"/>
      <c r="C1439" s="165"/>
      <c r="D1439" s="165"/>
      <c r="E1439" s="165"/>
      <c r="F1439" s="165"/>
      <c r="G1439" s="165"/>
      <c r="H1439" s="165"/>
      <c r="I1439" s="165"/>
      <c r="J1439" s="165"/>
      <c r="K1439" s="165"/>
      <c r="L1439" s="165"/>
      <c r="M1439" s="10"/>
      <c r="N1439" s="5" t="s">
        <v>41</v>
      </c>
      <c r="O1439" s="5" t="s">
        <v>42</v>
      </c>
      <c r="P1439" s="6">
        <v>6</v>
      </c>
      <c r="Q1439" s="7">
        <f>ROUND(K1438,2)*P1439</f>
        <v>371.28000000000003</v>
      </c>
    </row>
    <row r="1440" spans="1:17" ht="17.25" customHeight="1" x14ac:dyDescent="0.25">
      <c r="A1440" s="165"/>
      <c r="B1440" s="165"/>
      <c r="C1440" s="165"/>
      <c r="D1440" s="165"/>
      <c r="E1440" s="165"/>
      <c r="F1440" s="165"/>
      <c r="G1440" s="165"/>
      <c r="H1440" s="165"/>
      <c r="I1440" s="165"/>
      <c r="J1440" s="165"/>
      <c r="K1440" s="165"/>
      <c r="L1440" s="165"/>
      <c r="M1440" s="10"/>
      <c r="N1440" s="5" t="s">
        <v>43</v>
      </c>
      <c r="O1440" s="5" t="s">
        <v>44</v>
      </c>
      <c r="P1440" s="6">
        <v>6</v>
      </c>
      <c r="Q1440" s="7">
        <f>ROUND(K1438,2)*P1440</f>
        <v>371.28000000000003</v>
      </c>
    </row>
    <row r="1441" spans="1:17" ht="24" hidden="1" x14ac:dyDescent="0.25">
      <c r="A1441" s="165"/>
      <c r="B1441" s="165"/>
      <c r="C1441" s="165"/>
      <c r="D1441" s="165"/>
      <c r="E1441" s="165"/>
      <c r="F1441" s="165"/>
      <c r="G1441" s="165"/>
      <c r="H1441" s="165"/>
      <c r="I1441" s="165"/>
      <c r="J1441" s="165"/>
      <c r="K1441" s="165"/>
      <c r="L1441" s="165"/>
      <c r="M1441" s="10"/>
      <c r="N1441" s="5" t="s">
        <v>27</v>
      </c>
      <c r="O1441" s="5" t="s">
        <v>28</v>
      </c>
      <c r="P1441" s="6">
        <v>6</v>
      </c>
      <c r="Q1441" s="7">
        <f>ROUND(K1438,2)*P1441</f>
        <v>371.28000000000003</v>
      </c>
    </row>
    <row r="1442" spans="1:17" ht="24" hidden="1" x14ac:dyDescent="0.25">
      <c r="A1442" s="165"/>
      <c r="B1442" s="165"/>
      <c r="C1442" s="165"/>
      <c r="D1442" s="165"/>
      <c r="E1442" s="165"/>
      <c r="F1442" s="165"/>
      <c r="G1442" s="165"/>
      <c r="H1442" s="165"/>
      <c r="I1442" s="165"/>
      <c r="J1442" s="165"/>
      <c r="K1442" s="165"/>
      <c r="L1442" s="165"/>
      <c r="M1442" s="10"/>
      <c r="N1442" s="5" t="s">
        <v>45</v>
      </c>
      <c r="O1442" s="5" t="s">
        <v>46</v>
      </c>
      <c r="P1442" s="6">
        <v>6</v>
      </c>
      <c r="Q1442" s="7">
        <f>ROUND(K1438,2)*P1442</f>
        <v>371.28000000000003</v>
      </c>
    </row>
    <row r="1443" spans="1:17" ht="24" hidden="1" x14ac:dyDescent="0.25">
      <c r="A1443" s="165"/>
      <c r="B1443" s="165"/>
      <c r="C1443" s="165"/>
      <c r="D1443" s="165"/>
      <c r="E1443" s="165"/>
      <c r="F1443" s="165"/>
      <c r="G1443" s="165"/>
      <c r="H1443" s="165"/>
      <c r="I1443" s="165"/>
      <c r="J1443" s="165"/>
      <c r="K1443" s="165"/>
      <c r="L1443" s="165"/>
      <c r="M1443" s="10"/>
      <c r="N1443" s="5" t="s">
        <v>47</v>
      </c>
      <c r="O1443" s="5" t="s">
        <v>48</v>
      </c>
      <c r="P1443" s="6">
        <v>5</v>
      </c>
      <c r="Q1443" s="7">
        <f>ROUND(K1438,2)*P1443</f>
        <v>309.40000000000003</v>
      </c>
    </row>
    <row r="1444" spans="1:17" ht="24" hidden="1" x14ac:dyDescent="0.25">
      <c r="A1444" s="165"/>
      <c r="B1444" s="165"/>
      <c r="C1444" s="165"/>
      <c r="D1444" s="165"/>
      <c r="E1444" s="165"/>
      <c r="F1444" s="165"/>
      <c r="G1444" s="165"/>
      <c r="H1444" s="165"/>
      <c r="I1444" s="165"/>
      <c r="J1444" s="165"/>
      <c r="K1444" s="165"/>
      <c r="L1444" s="165"/>
      <c r="M1444" s="10"/>
      <c r="N1444" s="5" t="s">
        <v>49</v>
      </c>
      <c r="O1444" s="5" t="s">
        <v>50</v>
      </c>
      <c r="P1444" s="6">
        <v>5</v>
      </c>
      <c r="Q1444" s="7">
        <f>ROUND(K1438,2)*P1444</f>
        <v>309.40000000000003</v>
      </c>
    </row>
    <row r="1445" spans="1:17" ht="24" hidden="1" x14ac:dyDescent="0.25">
      <c r="A1445" s="165"/>
      <c r="B1445" s="165"/>
      <c r="C1445" s="165"/>
      <c r="D1445" s="165"/>
      <c r="E1445" s="165"/>
      <c r="F1445" s="165"/>
      <c r="G1445" s="165"/>
      <c r="H1445" s="165"/>
      <c r="I1445" s="165"/>
      <c r="J1445" s="165"/>
      <c r="K1445" s="165"/>
      <c r="L1445" s="165"/>
      <c r="M1445" s="10"/>
      <c r="N1445" s="5" t="s">
        <v>51</v>
      </c>
      <c r="O1445" s="5" t="s">
        <v>52</v>
      </c>
      <c r="P1445" s="6">
        <v>5</v>
      </c>
      <c r="Q1445" s="7">
        <f>ROUND(K1438,2)*P1445</f>
        <v>309.40000000000003</v>
      </c>
    </row>
    <row r="1446" spans="1:17" ht="24" hidden="1" x14ac:dyDescent="0.25">
      <c r="A1446" s="165"/>
      <c r="B1446" s="165"/>
      <c r="C1446" s="165"/>
      <c r="D1446" s="165"/>
      <c r="E1446" s="165"/>
      <c r="F1446" s="165"/>
      <c r="G1446" s="165"/>
      <c r="H1446" s="165"/>
      <c r="I1446" s="165"/>
      <c r="J1446" s="165"/>
      <c r="K1446" s="165"/>
      <c r="L1446" s="165"/>
      <c r="M1446" s="10"/>
      <c r="N1446" s="5" t="s">
        <v>53</v>
      </c>
      <c r="O1446" s="5" t="s">
        <v>54</v>
      </c>
      <c r="P1446" s="6">
        <v>5</v>
      </c>
      <c r="Q1446" s="7">
        <f>ROUND(K1438,2)*P1446</f>
        <v>309.40000000000003</v>
      </c>
    </row>
    <row r="1447" spans="1:17" ht="24" x14ac:dyDescent="0.25">
      <c r="A1447" s="160" t="s">
        <v>20</v>
      </c>
      <c r="B1447" s="160" t="s">
        <v>526</v>
      </c>
      <c r="C1447" s="160" t="s">
        <v>22</v>
      </c>
      <c r="D1447" s="160" t="s">
        <v>527</v>
      </c>
      <c r="E1447" s="160" t="s">
        <v>528</v>
      </c>
      <c r="F1447" s="161">
        <f>P1447+P1448+P1449+P1450+P1451+P1452+P1453+P1454+P1455</f>
        <v>50</v>
      </c>
      <c r="G1447" s="160" t="s">
        <v>36</v>
      </c>
      <c r="H1447" s="162">
        <v>19.52</v>
      </c>
      <c r="I1447" s="162">
        <v>19.52</v>
      </c>
      <c r="J1447" s="163">
        <v>0.25</v>
      </c>
      <c r="K1447" s="162">
        <f>ROUND(I1447,2)+(ROUND(I1447,2)*J1447)</f>
        <v>24.4</v>
      </c>
      <c r="L1447" s="164">
        <f>ROUND(Q1447,2)+ROUND(Q1448,2)+ROUND(Q1449,2)+ROUND(Q1450,2)+ROUND(Q1451,2)+ROUND(Q1452,2)+ROUND(Q1453,2)+ROUND(Q1454,2)+ROUND(Q1455,2)</f>
        <v>1220</v>
      </c>
      <c r="M1447" s="9" t="s">
        <v>18</v>
      </c>
      <c r="N1447" s="5" t="s">
        <v>17</v>
      </c>
      <c r="O1447" s="5" t="s">
        <v>26</v>
      </c>
      <c r="P1447" s="6">
        <v>6</v>
      </c>
      <c r="Q1447" s="7">
        <f>ROUND(K1447,2)*P1447</f>
        <v>146.39999999999998</v>
      </c>
    </row>
    <row r="1448" spans="1:17" ht="24" x14ac:dyDescent="0.25">
      <c r="A1448" s="165"/>
      <c r="B1448" s="165"/>
      <c r="C1448" s="165"/>
      <c r="D1448" s="165"/>
      <c r="E1448" s="165"/>
      <c r="F1448" s="165"/>
      <c r="G1448" s="165"/>
      <c r="H1448" s="165"/>
      <c r="I1448" s="165"/>
      <c r="J1448" s="165"/>
      <c r="K1448" s="165"/>
      <c r="L1448" s="165"/>
      <c r="M1448" s="10"/>
      <c r="N1448" s="5" t="s">
        <v>41</v>
      </c>
      <c r="O1448" s="5" t="s">
        <v>42</v>
      </c>
      <c r="P1448" s="6">
        <v>6</v>
      </c>
      <c r="Q1448" s="7">
        <f>ROUND(K1447,2)*P1448</f>
        <v>146.39999999999998</v>
      </c>
    </row>
    <row r="1449" spans="1:17" ht="24" x14ac:dyDescent="0.25">
      <c r="A1449" s="165"/>
      <c r="B1449" s="165"/>
      <c r="C1449" s="165"/>
      <c r="D1449" s="165"/>
      <c r="E1449" s="165"/>
      <c r="F1449" s="165"/>
      <c r="G1449" s="165"/>
      <c r="H1449" s="165"/>
      <c r="I1449" s="165"/>
      <c r="J1449" s="165"/>
      <c r="K1449" s="165"/>
      <c r="L1449" s="165"/>
      <c r="M1449" s="10"/>
      <c r="N1449" s="5" t="s">
        <v>43</v>
      </c>
      <c r="O1449" s="5" t="s">
        <v>44</v>
      </c>
      <c r="P1449" s="6">
        <v>6</v>
      </c>
      <c r="Q1449" s="7">
        <f>ROUND(K1447,2)*P1449</f>
        <v>146.39999999999998</v>
      </c>
    </row>
    <row r="1450" spans="1:17" ht="6" customHeight="1" x14ac:dyDescent="0.25">
      <c r="A1450" s="165"/>
      <c r="B1450" s="165"/>
      <c r="C1450" s="165"/>
      <c r="D1450" s="165"/>
      <c r="E1450" s="165"/>
      <c r="F1450" s="165"/>
      <c r="G1450" s="165"/>
      <c r="H1450" s="165"/>
      <c r="I1450" s="165"/>
      <c r="J1450" s="165"/>
      <c r="K1450" s="165"/>
      <c r="L1450" s="165"/>
      <c r="M1450" s="10"/>
      <c r="N1450" s="5" t="s">
        <v>27</v>
      </c>
      <c r="O1450" s="5" t="s">
        <v>28</v>
      </c>
      <c r="P1450" s="6">
        <v>6</v>
      </c>
      <c r="Q1450" s="7">
        <f>ROUND(K1447,2)*P1450</f>
        <v>146.39999999999998</v>
      </c>
    </row>
    <row r="1451" spans="1:17" ht="24" hidden="1" x14ac:dyDescent="0.25">
      <c r="A1451" s="165"/>
      <c r="B1451" s="165"/>
      <c r="C1451" s="165"/>
      <c r="D1451" s="165"/>
      <c r="E1451" s="165"/>
      <c r="F1451" s="165"/>
      <c r="G1451" s="165"/>
      <c r="H1451" s="165"/>
      <c r="I1451" s="165"/>
      <c r="J1451" s="165"/>
      <c r="K1451" s="165"/>
      <c r="L1451" s="165"/>
      <c r="M1451" s="10"/>
      <c r="N1451" s="5" t="s">
        <v>45</v>
      </c>
      <c r="O1451" s="5" t="s">
        <v>46</v>
      </c>
      <c r="P1451" s="6">
        <v>6</v>
      </c>
      <c r="Q1451" s="7">
        <f>ROUND(K1447,2)*P1451</f>
        <v>146.39999999999998</v>
      </c>
    </row>
    <row r="1452" spans="1:17" ht="24" hidden="1" x14ac:dyDescent="0.25">
      <c r="A1452" s="165"/>
      <c r="B1452" s="165"/>
      <c r="C1452" s="165"/>
      <c r="D1452" s="165"/>
      <c r="E1452" s="165"/>
      <c r="F1452" s="165"/>
      <c r="G1452" s="165"/>
      <c r="H1452" s="165"/>
      <c r="I1452" s="165"/>
      <c r="J1452" s="165"/>
      <c r="K1452" s="165"/>
      <c r="L1452" s="165"/>
      <c r="M1452" s="10"/>
      <c r="N1452" s="5" t="s">
        <v>47</v>
      </c>
      <c r="O1452" s="5" t="s">
        <v>48</v>
      </c>
      <c r="P1452" s="6">
        <v>5</v>
      </c>
      <c r="Q1452" s="7">
        <f>ROUND(K1447,2)*P1452</f>
        <v>122</v>
      </c>
    </row>
    <row r="1453" spans="1:17" ht="24" hidden="1" x14ac:dyDescent="0.25">
      <c r="A1453" s="165"/>
      <c r="B1453" s="165"/>
      <c r="C1453" s="165"/>
      <c r="D1453" s="165"/>
      <c r="E1453" s="165"/>
      <c r="F1453" s="165"/>
      <c r="G1453" s="165"/>
      <c r="H1453" s="165"/>
      <c r="I1453" s="165"/>
      <c r="J1453" s="165"/>
      <c r="K1453" s="165"/>
      <c r="L1453" s="165"/>
      <c r="M1453" s="10"/>
      <c r="N1453" s="5" t="s">
        <v>49</v>
      </c>
      <c r="O1453" s="5" t="s">
        <v>50</v>
      </c>
      <c r="P1453" s="6">
        <v>5</v>
      </c>
      <c r="Q1453" s="7">
        <f>ROUND(K1447,2)*P1453</f>
        <v>122</v>
      </c>
    </row>
    <row r="1454" spans="1:17" ht="24" hidden="1" x14ac:dyDescent="0.25">
      <c r="A1454" s="165"/>
      <c r="B1454" s="165"/>
      <c r="C1454" s="165"/>
      <c r="D1454" s="165"/>
      <c r="E1454" s="165"/>
      <c r="F1454" s="165"/>
      <c r="G1454" s="165"/>
      <c r="H1454" s="165"/>
      <c r="I1454" s="165"/>
      <c r="J1454" s="165"/>
      <c r="K1454" s="165"/>
      <c r="L1454" s="165"/>
      <c r="M1454" s="10"/>
      <c r="N1454" s="5" t="s">
        <v>51</v>
      </c>
      <c r="O1454" s="5" t="s">
        <v>52</v>
      </c>
      <c r="P1454" s="6">
        <v>5</v>
      </c>
      <c r="Q1454" s="7">
        <f>ROUND(K1447,2)*P1454</f>
        <v>122</v>
      </c>
    </row>
    <row r="1455" spans="1:17" ht="24" hidden="1" x14ac:dyDescent="0.25">
      <c r="A1455" s="165"/>
      <c r="B1455" s="165"/>
      <c r="C1455" s="165"/>
      <c r="D1455" s="165"/>
      <c r="E1455" s="165"/>
      <c r="F1455" s="165"/>
      <c r="G1455" s="165"/>
      <c r="H1455" s="165"/>
      <c r="I1455" s="165"/>
      <c r="J1455" s="165"/>
      <c r="K1455" s="165"/>
      <c r="L1455" s="165"/>
      <c r="M1455" s="10"/>
      <c r="N1455" s="5" t="s">
        <v>53</v>
      </c>
      <c r="O1455" s="5" t="s">
        <v>54</v>
      </c>
      <c r="P1455" s="6">
        <v>5</v>
      </c>
      <c r="Q1455" s="7">
        <f>ROUND(K1447,2)*P1455</f>
        <v>122</v>
      </c>
    </row>
    <row r="1456" spans="1:17" ht="24" x14ac:dyDescent="0.25">
      <c r="A1456" s="160" t="s">
        <v>20</v>
      </c>
      <c r="B1456" s="160" t="s">
        <v>529</v>
      </c>
      <c r="C1456" s="160" t="s">
        <v>22</v>
      </c>
      <c r="D1456" s="160" t="s">
        <v>530</v>
      </c>
      <c r="E1456" s="160" t="s">
        <v>531</v>
      </c>
      <c r="F1456" s="161">
        <f>P1456+P1457+P1458+P1459+P1460+P1461+P1462+P1463+P1464</f>
        <v>50</v>
      </c>
      <c r="G1456" s="160" t="s">
        <v>36</v>
      </c>
      <c r="H1456" s="162">
        <v>20.41</v>
      </c>
      <c r="I1456" s="162">
        <v>20.41</v>
      </c>
      <c r="J1456" s="163">
        <v>0.25</v>
      </c>
      <c r="K1456" s="162">
        <f>ROUND(I1456,2)+(ROUND(I1456,2)*J1456)</f>
        <v>25.512499999999999</v>
      </c>
      <c r="L1456" s="164">
        <f>ROUND(Q1456,2)+ROUND(Q1457,2)+ROUND(Q1458,2)+ROUND(Q1459,2)+ROUND(Q1460,2)+ROUND(Q1461,2)+ROUND(Q1462,2)+ROUND(Q1463,2)+ROUND(Q1464,2)</f>
        <v>1275.4999999999998</v>
      </c>
      <c r="M1456" s="9" t="s">
        <v>18</v>
      </c>
      <c r="N1456" s="5" t="s">
        <v>17</v>
      </c>
      <c r="O1456" s="5" t="s">
        <v>26</v>
      </c>
      <c r="P1456" s="6">
        <v>6</v>
      </c>
      <c r="Q1456" s="7">
        <f>ROUND(K1456,2)*P1456</f>
        <v>153.06</v>
      </c>
    </row>
    <row r="1457" spans="1:17" ht="24" x14ac:dyDescent="0.25">
      <c r="A1457" s="165"/>
      <c r="B1457" s="165"/>
      <c r="C1457" s="165"/>
      <c r="D1457" s="165"/>
      <c r="E1457" s="165"/>
      <c r="F1457" s="165"/>
      <c r="G1457" s="165"/>
      <c r="H1457" s="165"/>
      <c r="I1457" s="165"/>
      <c r="J1457" s="165"/>
      <c r="K1457" s="165"/>
      <c r="L1457" s="165"/>
      <c r="M1457" s="10"/>
      <c r="N1457" s="5" t="s">
        <v>41</v>
      </c>
      <c r="O1457" s="5" t="s">
        <v>42</v>
      </c>
      <c r="P1457" s="6">
        <v>6</v>
      </c>
      <c r="Q1457" s="7">
        <f>ROUND(K1456,2)*P1457</f>
        <v>153.06</v>
      </c>
    </row>
    <row r="1458" spans="1:17" ht="18.75" customHeight="1" x14ac:dyDescent="0.25">
      <c r="A1458" s="165"/>
      <c r="B1458" s="165"/>
      <c r="C1458" s="165"/>
      <c r="D1458" s="165"/>
      <c r="E1458" s="165"/>
      <c r="F1458" s="165"/>
      <c r="G1458" s="165"/>
      <c r="H1458" s="165"/>
      <c r="I1458" s="165"/>
      <c r="J1458" s="165"/>
      <c r="K1458" s="165"/>
      <c r="L1458" s="165"/>
      <c r="M1458" s="10"/>
      <c r="N1458" s="5" t="s">
        <v>43</v>
      </c>
      <c r="O1458" s="5" t="s">
        <v>44</v>
      </c>
      <c r="P1458" s="6">
        <v>6</v>
      </c>
      <c r="Q1458" s="7">
        <f>ROUND(K1456,2)*P1458</f>
        <v>153.06</v>
      </c>
    </row>
    <row r="1459" spans="1:17" ht="19.5" hidden="1" customHeight="1" x14ac:dyDescent="0.25">
      <c r="A1459" s="165"/>
      <c r="B1459" s="165"/>
      <c r="C1459" s="165"/>
      <c r="D1459" s="165"/>
      <c r="E1459" s="165"/>
      <c r="F1459" s="165"/>
      <c r="G1459" s="165"/>
      <c r="H1459" s="165"/>
      <c r="I1459" s="165"/>
      <c r="J1459" s="165"/>
      <c r="K1459" s="165"/>
      <c r="L1459" s="165"/>
      <c r="M1459" s="10"/>
      <c r="N1459" s="5" t="s">
        <v>27</v>
      </c>
      <c r="O1459" s="5" t="s">
        <v>28</v>
      </c>
      <c r="P1459" s="6">
        <v>6</v>
      </c>
      <c r="Q1459" s="7">
        <f>ROUND(K1456,2)*P1459</f>
        <v>153.06</v>
      </c>
    </row>
    <row r="1460" spans="1:17" ht="24" hidden="1" x14ac:dyDescent="0.25">
      <c r="A1460" s="165"/>
      <c r="B1460" s="165"/>
      <c r="C1460" s="165"/>
      <c r="D1460" s="165"/>
      <c r="E1460" s="165"/>
      <c r="F1460" s="165"/>
      <c r="G1460" s="165"/>
      <c r="H1460" s="165"/>
      <c r="I1460" s="165"/>
      <c r="J1460" s="165"/>
      <c r="K1460" s="165"/>
      <c r="L1460" s="165"/>
      <c r="M1460" s="10"/>
      <c r="N1460" s="5" t="s">
        <v>45</v>
      </c>
      <c r="O1460" s="5" t="s">
        <v>46</v>
      </c>
      <c r="P1460" s="6">
        <v>6</v>
      </c>
      <c r="Q1460" s="7">
        <f>ROUND(K1456,2)*P1460</f>
        <v>153.06</v>
      </c>
    </row>
    <row r="1461" spans="1:17" ht="24" hidden="1" x14ac:dyDescent="0.25">
      <c r="A1461" s="165"/>
      <c r="B1461" s="165"/>
      <c r="C1461" s="165"/>
      <c r="D1461" s="165"/>
      <c r="E1461" s="165"/>
      <c r="F1461" s="165"/>
      <c r="G1461" s="165"/>
      <c r="H1461" s="165"/>
      <c r="I1461" s="165"/>
      <c r="J1461" s="165"/>
      <c r="K1461" s="165"/>
      <c r="L1461" s="165"/>
      <c r="M1461" s="10"/>
      <c r="N1461" s="5" t="s">
        <v>47</v>
      </c>
      <c r="O1461" s="5" t="s">
        <v>48</v>
      </c>
      <c r="P1461" s="6">
        <v>5</v>
      </c>
      <c r="Q1461" s="7">
        <f>ROUND(K1456,2)*P1461</f>
        <v>127.55000000000001</v>
      </c>
    </row>
    <row r="1462" spans="1:17" ht="24" hidden="1" x14ac:dyDescent="0.25">
      <c r="A1462" s="165"/>
      <c r="B1462" s="165"/>
      <c r="C1462" s="165"/>
      <c r="D1462" s="165"/>
      <c r="E1462" s="165"/>
      <c r="F1462" s="165"/>
      <c r="G1462" s="165"/>
      <c r="H1462" s="165"/>
      <c r="I1462" s="165"/>
      <c r="J1462" s="165"/>
      <c r="K1462" s="165"/>
      <c r="L1462" s="165"/>
      <c r="M1462" s="10"/>
      <c r="N1462" s="5" t="s">
        <v>49</v>
      </c>
      <c r="O1462" s="5" t="s">
        <v>50</v>
      </c>
      <c r="P1462" s="6">
        <v>5</v>
      </c>
      <c r="Q1462" s="7">
        <f>ROUND(K1456,2)*P1462</f>
        <v>127.55000000000001</v>
      </c>
    </row>
    <row r="1463" spans="1:17" ht="24" hidden="1" x14ac:dyDescent="0.25">
      <c r="A1463" s="165"/>
      <c r="B1463" s="165"/>
      <c r="C1463" s="165"/>
      <c r="D1463" s="165"/>
      <c r="E1463" s="165"/>
      <c r="F1463" s="165"/>
      <c r="G1463" s="165"/>
      <c r="H1463" s="165"/>
      <c r="I1463" s="165"/>
      <c r="J1463" s="165"/>
      <c r="K1463" s="165"/>
      <c r="L1463" s="165"/>
      <c r="M1463" s="10"/>
      <c r="N1463" s="5" t="s">
        <v>51</v>
      </c>
      <c r="O1463" s="5" t="s">
        <v>52</v>
      </c>
      <c r="P1463" s="6">
        <v>5</v>
      </c>
      <c r="Q1463" s="7">
        <f>ROUND(K1456,2)*P1463</f>
        <v>127.55000000000001</v>
      </c>
    </row>
    <row r="1464" spans="1:17" ht="24" hidden="1" x14ac:dyDescent="0.25">
      <c r="A1464" s="165"/>
      <c r="B1464" s="165"/>
      <c r="C1464" s="165"/>
      <c r="D1464" s="165"/>
      <c r="E1464" s="165"/>
      <c r="F1464" s="165"/>
      <c r="G1464" s="165"/>
      <c r="H1464" s="165"/>
      <c r="I1464" s="165"/>
      <c r="J1464" s="165"/>
      <c r="K1464" s="165"/>
      <c r="L1464" s="165"/>
      <c r="M1464" s="10"/>
      <c r="N1464" s="5" t="s">
        <v>53</v>
      </c>
      <c r="O1464" s="5" t="s">
        <v>54</v>
      </c>
      <c r="P1464" s="6">
        <v>5</v>
      </c>
      <c r="Q1464" s="7">
        <f>ROUND(K1456,2)*P1464</f>
        <v>127.55000000000001</v>
      </c>
    </row>
    <row r="1465" spans="1:17" ht="24" x14ac:dyDescent="0.25">
      <c r="A1465" s="160" t="s">
        <v>20</v>
      </c>
      <c r="B1465" s="160" t="s">
        <v>532</v>
      </c>
      <c r="C1465" s="160" t="s">
        <v>22</v>
      </c>
      <c r="D1465" s="160" t="s">
        <v>533</v>
      </c>
      <c r="E1465" s="160" t="s">
        <v>534</v>
      </c>
      <c r="F1465" s="161">
        <f>P1465+P1466+P1467+P1468+P1469+P1470+P1471+P1472+P1473</f>
        <v>50</v>
      </c>
      <c r="G1465" s="160" t="s">
        <v>36</v>
      </c>
      <c r="H1465" s="162">
        <v>298.93</v>
      </c>
      <c r="I1465" s="162">
        <v>298.93</v>
      </c>
      <c r="J1465" s="163">
        <v>0.25</v>
      </c>
      <c r="K1465" s="162">
        <f>ROUND(I1465,2)+(ROUND(I1465,2)*J1465)</f>
        <v>373.66250000000002</v>
      </c>
      <c r="L1465" s="164">
        <f>ROUND(Q1465,2)+ROUND(Q1466,2)+ROUND(Q1467,2)+ROUND(Q1468,2)+ROUND(Q1469,2)+ROUND(Q1470,2)+ROUND(Q1471,2)+ROUND(Q1472,2)+ROUND(Q1473,2)</f>
        <v>18682.999999999996</v>
      </c>
      <c r="M1465" s="9" t="s">
        <v>18</v>
      </c>
      <c r="N1465" s="5" t="s">
        <v>17</v>
      </c>
      <c r="O1465" s="5" t="s">
        <v>26</v>
      </c>
      <c r="P1465" s="6">
        <v>6</v>
      </c>
      <c r="Q1465" s="7">
        <f>ROUND(K1465,2)*P1465</f>
        <v>2241.96</v>
      </c>
    </row>
    <row r="1466" spans="1:17" ht="24" x14ac:dyDescent="0.25">
      <c r="A1466" s="165"/>
      <c r="B1466" s="165"/>
      <c r="C1466" s="165"/>
      <c r="D1466" s="165"/>
      <c r="E1466" s="165"/>
      <c r="F1466" s="165"/>
      <c r="G1466" s="165"/>
      <c r="H1466" s="165"/>
      <c r="I1466" s="165"/>
      <c r="J1466" s="165"/>
      <c r="K1466" s="165"/>
      <c r="L1466" s="165"/>
      <c r="M1466" s="10"/>
      <c r="N1466" s="5" t="s">
        <v>41</v>
      </c>
      <c r="O1466" s="5" t="s">
        <v>42</v>
      </c>
      <c r="P1466" s="6">
        <v>6</v>
      </c>
      <c r="Q1466" s="7">
        <f>ROUND(K1465,2)*P1466</f>
        <v>2241.96</v>
      </c>
    </row>
    <row r="1467" spans="1:17" ht="24" x14ac:dyDescent="0.25">
      <c r="A1467" s="165"/>
      <c r="B1467" s="165"/>
      <c r="C1467" s="165"/>
      <c r="D1467" s="165"/>
      <c r="E1467" s="165"/>
      <c r="F1467" s="165"/>
      <c r="G1467" s="165"/>
      <c r="H1467" s="165"/>
      <c r="I1467" s="165"/>
      <c r="J1467" s="165"/>
      <c r="K1467" s="165"/>
      <c r="L1467" s="165"/>
      <c r="M1467" s="10"/>
      <c r="N1467" s="5" t="s">
        <v>43</v>
      </c>
      <c r="O1467" s="5" t="s">
        <v>44</v>
      </c>
      <c r="P1467" s="6">
        <v>6</v>
      </c>
      <c r="Q1467" s="7">
        <f>ROUND(K1465,2)*P1467</f>
        <v>2241.96</v>
      </c>
    </row>
    <row r="1468" spans="1:17" ht="13.5" customHeight="1" x14ac:dyDescent="0.25">
      <c r="A1468" s="165"/>
      <c r="B1468" s="165"/>
      <c r="C1468" s="165"/>
      <c r="D1468" s="165"/>
      <c r="E1468" s="165"/>
      <c r="F1468" s="165"/>
      <c r="G1468" s="165"/>
      <c r="H1468" s="165"/>
      <c r="I1468" s="165"/>
      <c r="J1468" s="165"/>
      <c r="K1468" s="165"/>
      <c r="L1468" s="165"/>
      <c r="M1468" s="10"/>
      <c r="N1468" s="5" t="s">
        <v>27</v>
      </c>
      <c r="O1468" s="5" t="s">
        <v>28</v>
      </c>
      <c r="P1468" s="6">
        <v>6</v>
      </c>
      <c r="Q1468" s="7">
        <f>ROUND(K1465,2)*P1468</f>
        <v>2241.96</v>
      </c>
    </row>
    <row r="1469" spans="1:17" ht="22.5" hidden="1" customHeight="1" x14ac:dyDescent="0.25">
      <c r="A1469" s="165"/>
      <c r="B1469" s="165"/>
      <c r="C1469" s="165"/>
      <c r="D1469" s="165"/>
      <c r="E1469" s="165"/>
      <c r="F1469" s="165"/>
      <c r="G1469" s="165"/>
      <c r="H1469" s="165"/>
      <c r="I1469" s="165"/>
      <c r="J1469" s="165"/>
      <c r="K1469" s="165"/>
      <c r="L1469" s="165"/>
      <c r="M1469" s="10"/>
      <c r="N1469" s="5" t="s">
        <v>45</v>
      </c>
      <c r="O1469" s="5" t="s">
        <v>46</v>
      </c>
      <c r="P1469" s="6">
        <v>6</v>
      </c>
      <c r="Q1469" s="7">
        <f>ROUND(K1465,2)*P1469</f>
        <v>2241.96</v>
      </c>
    </row>
    <row r="1470" spans="1:17" ht="24" hidden="1" x14ac:dyDescent="0.25">
      <c r="A1470" s="165"/>
      <c r="B1470" s="165"/>
      <c r="C1470" s="165"/>
      <c r="D1470" s="165"/>
      <c r="E1470" s="165"/>
      <c r="F1470" s="165"/>
      <c r="G1470" s="165"/>
      <c r="H1470" s="165"/>
      <c r="I1470" s="165"/>
      <c r="J1470" s="165"/>
      <c r="K1470" s="165"/>
      <c r="L1470" s="165"/>
      <c r="M1470" s="10"/>
      <c r="N1470" s="5" t="s">
        <v>47</v>
      </c>
      <c r="O1470" s="5" t="s">
        <v>48</v>
      </c>
      <c r="P1470" s="6">
        <v>5</v>
      </c>
      <c r="Q1470" s="7">
        <f>ROUND(K1465,2)*P1470</f>
        <v>1868.3000000000002</v>
      </c>
    </row>
    <row r="1471" spans="1:17" ht="24" hidden="1" x14ac:dyDescent="0.25">
      <c r="A1471" s="165"/>
      <c r="B1471" s="165"/>
      <c r="C1471" s="165"/>
      <c r="D1471" s="165"/>
      <c r="E1471" s="165"/>
      <c r="F1471" s="165"/>
      <c r="G1471" s="165"/>
      <c r="H1471" s="165"/>
      <c r="I1471" s="165"/>
      <c r="J1471" s="165"/>
      <c r="K1471" s="165"/>
      <c r="L1471" s="165"/>
      <c r="M1471" s="10"/>
      <c r="N1471" s="5" t="s">
        <v>49</v>
      </c>
      <c r="O1471" s="5" t="s">
        <v>50</v>
      </c>
      <c r="P1471" s="6">
        <v>5</v>
      </c>
      <c r="Q1471" s="7">
        <f>ROUND(K1465,2)*P1471</f>
        <v>1868.3000000000002</v>
      </c>
    </row>
    <row r="1472" spans="1:17" ht="24" hidden="1" x14ac:dyDescent="0.25">
      <c r="A1472" s="165"/>
      <c r="B1472" s="165"/>
      <c r="C1472" s="165"/>
      <c r="D1472" s="165"/>
      <c r="E1472" s="165"/>
      <c r="F1472" s="165"/>
      <c r="G1472" s="165"/>
      <c r="H1472" s="165"/>
      <c r="I1472" s="165"/>
      <c r="J1472" s="165"/>
      <c r="K1472" s="165"/>
      <c r="L1472" s="165"/>
      <c r="M1472" s="10"/>
      <c r="N1472" s="5" t="s">
        <v>51</v>
      </c>
      <c r="O1472" s="5" t="s">
        <v>52</v>
      </c>
      <c r="P1472" s="6">
        <v>5</v>
      </c>
      <c r="Q1472" s="7">
        <f>ROUND(K1465,2)*P1472</f>
        <v>1868.3000000000002</v>
      </c>
    </row>
    <row r="1473" spans="1:17" ht="24" hidden="1" x14ac:dyDescent="0.25">
      <c r="A1473" s="165"/>
      <c r="B1473" s="165"/>
      <c r="C1473" s="165"/>
      <c r="D1473" s="165"/>
      <c r="E1473" s="165"/>
      <c r="F1473" s="165"/>
      <c r="G1473" s="165"/>
      <c r="H1473" s="165"/>
      <c r="I1473" s="165"/>
      <c r="J1473" s="165"/>
      <c r="K1473" s="165"/>
      <c r="L1473" s="165"/>
      <c r="M1473" s="10"/>
      <c r="N1473" s="5" t="s">
        <v>53</v>
      </c>
      <c r="O1473" s="5" t="s">
        <v>54</v>
      </c>
      <c r="P1473" s="6">
        <v>5</v>
      </c>
      <c r="Q1473" s="7">
        <f>ROUND(K1465,2)*P1473</f>
        <v>1868.3000000000002</v>
      </c>
    </row>
    <row r="1474" spans="1:17" ht="24" x14ac:dyDescent="0.25">
      <c r="A1474" s="160" t="s">
        <v>20</v>
      </c>
      <c r="B1474" s="160" t="s">
        <v>535</v>
      </c>
      <c r="C1474" s="160" t="s">
        <v>22</v>
      </c>
      <c r="D1474" s="160" t="s">
        <v>536</v>
      </c>
      <c r="E1474" s="160" t="s">
        <v>537</v>
      </c>
      <c r="F1474" s="161">
        <f>P1474+P1475+P1476+P1477+P1478+P1479+P1480+P1481+P1482</f>
        <v>50</v>
      </c>
      <c r="G1474" s="160" t="s">
        <v>36</v>
      </c>
      <c r="H1474" s="162">
        <v>559</v>
      </c>
      <c r="I1474" s="162">
        <v>559</v>
      </c>
      <c r="J1474" s="163">
        <v>0.25</v>
      </c>
      <c r="K1474" s="162">
        <f>ROUND(I1474,2)+(ROUND(I1474,2)*J1474)</f>
        <v>698.75</v>
      </c>
      <c r="L1474" s="164">
        <f>ROUND(Q1474,2)+ROUND(Q1475,2)+ROUND(Q1476,2)+ROUND(Q1477,2)+ROUND(Q1478,2)+ROUND(Q1479,2)+ROUND(Q1480,2)+ROUND(Q1481,2)+ROUND(Q1482,2)</f>
        <v>34937.5</v>
      </c>
      <c r="M1474" s="9" t="s">
        <v>18</v>
      </c>
      <c r="N1474" s="5" t="s">
        <v>17</v>
      </c>
      <c r="O1474" s="5" t="s">
        <v>26</v>
      </c>
      <c r="P1474" s="6">
        <v>6</v>
      </c>
      <c r="Q1474" s="7">
        <f>ROUND(K1474,2)*P1474</f>
        <v>4192.5</v>
      </c>
    </row>
    <row r="1475" spans="1:17" ht="24" x14ac:dyDescent="0.25">
      <c r="A1475" s="165"/>
      <c r="B1475" s="165"/>
      <c r="C1475" s="165"/>
      <c r="D1475" s="165"/>
      <c r="E1475" s="165"/>
      <c r="F1475" s="165"/>
      <c r="G1475" s="165"/>
      <c r="H1475" s="165"/>
      <c r="I1475" s="165"/>
      <c r="J1475" s="165"/>
      <c r="K1475" s="165"/>
      <c r="L1475" s="165"/>
      <c r="M1475" s="10"/>
      <c r="N1475" s="5" t="s">
        <v>41</v>
      </c>
      <c r="O1475" s="5" t="s">
        <v>42</v>
      </c>
      <c r="P1475" s="6">
        <v>6</v>
      </c>
      <c r="Q1475" s="7">
        <f>ROUND(K1474,2)*P1475</f>
        <v>4192.5</v>
      </c>
    </row>
    <row r="1476" spans="1:17" ht="12" customHeight="1" x14ac:dyDescent="0.25">
      <c r="A1476" s="165"/>
      <c r="B1476" s="165"/>
      <c r="C1476" s="165"/>
      <c r="D1476" s="165"/>
      <c r="E1476" s="165"/>
      <c r="F1476" s="165"/>
      <c r="G1476" s="165"/>
      <c r="H1476" s="165"/>
      <c r="I1476" s="165"/>
      <c r="J1476" s="165"/>
      <c r="K1476" s="165"/>
      <c r="L1476" s="165"/>
      <c r="M1476" s="10"/>
      <c r="N1476" s="5" t="s">
        <v>43</v>
      </c>
      <c r="O1476" s="5" t="s">
        <v>44</v>
      </c>
      <c r="P1476" s="6">
        <v>6</v>
      </c>
      <c r="Q1476" s="7">
        <f>ROUND(K1474,2)*P1476</f>
        <v>4192.5</v>
      </c>
    </row>
    <row r="1477" spans="1:17" ht="21" hidden="1" customHeight="1" x14ac:dyDescent="0.25">
      <c r="A1477" s="165"/>
      <c r="B1477" s="165"/>
      <c r="C1477" s="165"/>
      <c r="D1477" s="165"/>
      <c r="E1477" s="165"/>
      <c r="F1477" s="165"/>
      <c r="G1477" s="165"/>
      <c r="H1477" s="165"/>
      <c r="I1477" s="165"/>
      <c r="J1477" s="165"/>
      <c r="K1477" s="165"/>
      <c r="L1477" s="165"/>
      <c r="M1477" s="10"/>
      <c r="N1477" s="5" t="s">
        <v>27</v>
      </c>
      <c r="O1477" s="5" t="s">
        <v>28</v>
      </c>
      <c r="P1477" s="6">
        <v>6</v>
      </c>
      <c r="Q1477" s="7">
        <f>ROUND(K1474,2)*P1477</f>
        <v>4192.5</v>
      </c>
    </row>
    <row r="1478" spans="1:17" ht="24" hidden="1" x14ac:dyDescent="0.25">
      <c r="A1478" s="165"/>
      <c r="B1478" s="165"/>
      <c r="C1478" s="165"/>
      <c r="D1478" s="165"/>
      <c r="E1478" s="165"/>
      <c r="F1478" s="165"/>
      <c r="G1478" s="165"/>
      <c r="H1478" s="165"/>
      <c r="I1478" s="165"/>
      <c r="J1478" s="165"/>
      <c r="K1478" s="165"/>
      <c r="L1478" s="165"/>
      <c r="M1478" s="10"/>
      <c r="N1478" s="5" t="s">
        <v>45</v>
      </c>
      <c r="O1478" s="5" t="s">
        <v>46</v>
      </c>
      <c r="P1478" s="6">
        <v>6</v>
      </c>
      <c r="Q1478" s="7">
        <f>ROUND(K1474,2)*P1478</f>
        <v>4192.5</v>
      </c>
    </row>
    <row r="1479" spans="1:17" ht="24" hidden="1" x14ac:dyDescent="0.25">
      <c r="A1479" s="165"/>
      <c r="B1479" s="165"/>
      <c r="C1479" s="165"/>
      <c r="D1479" s="165"/>
      <c r="E1479" s="165"/>
      <c r="F1479" s="165"/>
      <c r="G1479" s="165"/>
      <c r="H1479" s="165"/>
      <c r="I1479" s="165"/>
      <c r="J1479" s="165"/>
      <c r="K1479" s="165"/>
      <c r="L1479" s="165"/>
      <c r="M1479" s="10"/>
      <c r="N1479" s="5" t="s">
        <v>47</v>
      </c>
      <c r="O1479" s="5" t="s">
        <v>48</v>
      </c>
      <c r="P1479" s="6">
        <v>5</v>
      </c>
      <c r="Q1479" s="7">
        <f>ROUND(K1474,2)*P1479</f>
        <v>3493.75</v>
      </c>
    </row>
    <row r="1480" spans="1:17" ht="24" hidden="1" x14ac:dyDescent="0.25">
      <c r="A1480" s="165"/>
      <c r="B1480" s="165"/>
      <c r="C1480" s="165"/>
      <c r="D1480" s="165"/>
      <c r="E1480" s="165"/>
      <c r="F1480" s="165"/>
      <c r="G1480" s="165"/>
      <c r="H1480" s="165"/>
      <c r="I1480" s="165"/>
      <c r="J1480" s="165"/>
      <c r="K1480" s="165"/>
      <c r="L1480" s="165"/>
      <c r="M1480" s="10"/>
      <c r="N1480" s="5" t="s">
        <v>49</v>
      </c>
      <c r="O1480" s="5" t="s">
        <v>50</v>
      </c>
      <c r="P1480" s="6">
        <v>5</v>
      </c>
      <c r="Q1480" s="7">
        <f>ROUND(K1474,2)*P1480</f>
        <v>3493.75</v>
      </c>
    </row>
    <row r="1481" spans="1:17" ht="24" hidden="1" x14ac:dyDescent="0.25">
      <c r="A1481" s="165"/>
      <c r="B1481" s="165"/>
      <c r="C1481" s="165"/>
      <c r="D1481" s="165"/>
      <c r="E1481" s="165"/>
      <c r="F1481" s="165"/>
      <c r="G1481" s="165"/>
      <c r="H1481" s="165"/>
      <c r="I1481" s="165"/>
      <c r="J1481" s="165"/>
      <c r="K1481" s="165"/>
      <c r="L1481" s="165"/>
      <c r="M1481" s="10"/>
      <c r="N1481" s="5" t="s">
        <v>51</v>
      </c>
      <c r="O1481" s="5" t="s">
        <v>52</v>
      </c>
      <c r="P1481" s="6">
        <v>5</v>
      </c>
      <c r="Q1481" s="7">
        <f>ROUND(K1474,2)*P1481</f>
        <v>3493.75</v>
      </c>
    </row>
    <row r="1482" spans="1:17" ht="24" hidden="1" x14ac:dyDescent="0.25">
      <c r="A1482" s="165"/>
      <c r="B1482" s="165"/>
      <c r="C1482" s="165"/>
      <c r="D1482" s="165"/>
      <c r="E1482" s="165"/>
      <c r="F1482" s="165"/>
      <c r="G1482" s="165"/>
      <c r="H1482" s="165"/>
      <c r="I1482" s="165"/>
      <c r="J1482" s="165"/>
      <c r="K1482" s="165"/>
      <c r="L1482" s="165"/>
      <c r="M1482" s="10"/>
      <c r="N1482" s="5" t="s">
        <v>53</v>
      </c>
      <c r="O1482" s="5" t="s">
        <v>54</v>
      </c>
      <c r="P1482" s="6">
        <v>5</v>
      </c>
      <c r="Q1482" s="7">
        <f>ROUND(K1474,2)*P1482</f>
        <v>3493.75</v>
      </c>
    </row>
    <row r="1483" spans="1:17" ht="24" x14ac:dyDescent="0.25">
      <c r="A1483" s="160" t="s">
        <v>20</v>
      </c>
      <c r="B1483" s="160" t="s">
        <v>538</v>
      </c>
      <c r="C1483" s="160" t="s">
        <v>22</v>
      </c>
      <c r="D1483" s="160" t="s">
        <v>539</v>
      </c>
      <c r="E1483" s="160" t="s">
        <v>540</v>
      </c>
      <c r="F1483" s="161">
        <f>P1483+P1484+P1485+P1486+P1487+P1488+P1489+P1490+P1491</f>
        <v>50</v>
      </c>
      <c r="G1483" s="160" t="s">
        <v>36</v>
      </c>
      <c r="H1483" s="162">
        <v>274.51</v>
      </c>
      <c r="I1483" s="162">
        <v>274.51</v>
      </c>
      <c r="J1483" s="163">
        <v>0.25</v>
      </c>
      <c r="K1483" s="162">
        <f>ROUND(I1483,2)+(ROUND(I1483,2)*J1483)</f>
        <v>343.13749999999999</v>
      </c>
      <c r="L1483" s="164">
        <f>ROUND(Q1483,2)+ROUND(Q1484,2)+ROUND(Q1485,2)+ROUND(Q1486,2)+ROUND(Q1487,2)+ROUND(Q1488,2)+ROUND(Q1489,2)+ROUND(Q1490,2)+ROUND(Q1491,2)</f>
        <v>17157.000000000004</v>
      </c>
      <c r="M1483" s="9" t="s">
        <v>18</v>
      </c>
      <c r="N1483" s="5" t="s">
        <v>17</v>
      </c>
      <c r="O1483" s="5" t="s">
        <v>26</v>
      </c>
      <c r="P1483" s="6">
        <v>6</v>
      </c>
      <c r="Q1483" s="7">
        <f>ROUND(K1483,2)*P1483</f>
        <v>2058.84</v>
      </c>
    </row>
    <row r="1484" spans="1:17" ht="24" x14ac:dyDescent="0.25">
      <c r="A1484" s="165"/>
      <c r="B1484" s="165"/>
      <c r="C1484" s="165"/>
      <c r="D1484" s="165"/>
      <c r="E1484" s="165"/>
      <c r="F1484" s="165"/>
      <c r="G1484" s="165"/>
      <c r="H1484" s="165"/>
      <c r="I1484" s="165"/>
      <c r="J1484" s="165"/>
      <c r="K1484" s="165"/>
      <c r="L1484" s="165"/>
      <c r="M1484" s="10"/>
      <c r="N1484" s="5" t="s">
        <v>41</v>
      </c>
      <c r="O1484" s="5" t="s">
        <v>42</v>
      </c>
      <c r="P1484" s="6">
        <v>6</v>
      </c>
      <c r="Q1484" s="7">
        <f>ROUND(K1483,2)*P1484</f>
        <v>2058.84</v>
      </c>
    </row>
    <row r="1485" spans="1:17" ht="24" x14ac:dyDescent="0.25">
      <c r="A1485" s="165"/>
      <c r="B1485" s="165"/>
      <c r="C1485" s="165"/>
      <c r="D1485" s="165"/>
      <c r="E1485" s="165"/>
      <c r="F1485" s="165"/>
      <c r="G1485" s="165"/>
      <c r="H1485" s="165"/>
      <c r="I1485" s="165"/>
      <c r="J1485" s="165"/>
      <c r="K1485" s="165"/>
      <c r="L1485" s="165"/>
      <c r="M1485" s="10"/>
      <c r="N1485" s="5" t="s">
        <v>43</v>
      </c>
      <c r="O1485" s="5" t="s">
        <v>44</v>
      </c>
      <c r="P1485" s="6">
        <v>6</v>
      </c>
      <c r="Q1485" s="7">
        <f>ROUND(K1483,2)*P1485</f>
        <v>2058.84</v>
      </c>
    </row>
    <row r="1486" spans="1:17" ht="45.75" customHeight="1" x14ac:dyDescent="0.25">
      <c r="A1486" s="165"/>
      <c r="B1486" s="165"/>
      <c r="C1486" s="165"/>
      <c r="D1486" s="165"/>
      <c r="E1486" s="165"/>
      <c r="F1486" s="165"/>
      <c r="G1486" s="165"/>
      <c r="H1486" s="165"/>
      <c r="I1486" s="165"/>
      <c r="J1486" s="165"/>
      <c r="K1486" s="165"/>
      <c r="L1486" s="165"/>
      <c r="M1486" s="10"/>
      <c r="N1486" s="5" t="s">
        <v>27</v>
      </c>
      <c r="O1486" s="5" t="s">
        <v>28</v>
      </c>
      <c r="P1486" s="6">
        <v>6</v>
      </c>
      <c r="Q1486" s="7">
        <f>ROUND(K1483,2)*P1486</f>
        <v>2058.84</v>
      </c>
    </row>
    <row r="1487" spans="1:17" ht="24" hidden="1" x14ac:dyDescent="0.25">
      <c r="A1487" s="165"/>
      <c r="B1487" s="165"/>
      <c r="C1487" s="165"/>
      <c r="D1487" s="165"/>
      <c r="E1487" s="165"/>
      <c r="F1487" s="165"/>
      <c r="G1487" s="165"/>
      <c r="H1487" s="165"/>
      <c r="I1487" s="165"/>
      <c r="J1487" s="165"/>
      <c r="K1487" s="165"/>
      <c r="L1487" s="165"/>
      <c r="M1487" s="10"/>
      <c r="N1487" s="5" t="s">
        <v>45</v>
      </c>
      <c r="O1487" s="5" t="s">
        <v>46</v>
      </c>
      <c r="P1487" s="6">
        <v>6</v>
      </c>
      <c r="Q1487" s="7">
        <f>ROUND(K1483,2)*P1487</f>
        <v>2058.84</v>
      </c>
    </row>
    <row r="1488" spans="1:17" ht="24" hidden="1" x14ac:dyDescent="0.25">
      <c r="A1488" s="165"/>
      <c r="B1488" s="165"/>
      <c r="C1488" s="165"/>
      <c r="D1488" s="165"/>
      <c r="E1488" s="165"/>
      <c r="F1488" s="165"/>
      <c r="G1488" s="165"/>
      <c r="H1488" s="165"/>
      <c r="I1488" s="165"/>
      <c r="J1488" s="165"/>
      <c r="K1488" s="165"/>
      <c r="L1488" s="165"/>
      <c r="M1488" s="10"/>
      <c r="N1488" s="5" t="s">
        <v>47</v>
      </c>
      <c r="O1488" s="5" t="s">
        <v>48</v>
      </c>
      <c r="P1488" s="6">
        <v>5</v>
      </c>
      <c r="Q1488" s="7">
        <f>ROUND(K1483,2)*P1488</f>
        <v>1715.6999999999998</v>
      </c>
    </row>
    <row r="1489" spans="1:17" ht="24" hidden="1" x14ac:dyDescent="0.25">
      <c r="A1489" s="165"/>
      <c r="B1489" s="165"/>
      <c r="C1489" s="165"/>
      <c r="D1489" s="165"/>
      <c r="E1489" s="165"/>
      <c r="F1489" s="165"/>
      <c r="G1489" s="165"/>
      <c r="H1489" s="165"/>
      <c r="I1489" s="165"/>
      <c r="J1489" s="165"/>
      <c r="K1489" s="165"/>
      <c r="L1489" s="165"/>
      <c r="M1489" s="10"/>
      <c r="N1489" s="5" t="s">
        <v>49</v>
      </c>
      <c r="O1489" s="5" t="s">
        <v>50</v>
      </c>
      <c r="P1489" s="6">
        <v>5</v>
      </c>
      <c r="Q1489" s="7">
        <f>ROUND(K1483,2)*P1489</f>
        <v>1715.6999999999998</v>
      </c>
    </row>
    <row r="1490" spans="1:17" ht="24" hidden="1" x14ac:dyDescent="0.25">
      <c r="A1490" s="165"/>
      <c r="B1490" s="165"/>
      <c r="C1490" s="165"/>
      <c r="D1490" s="165"/>
      <c r="E1490" s="165"/>
      <c r="F1490" s="165"/>
      <c r="G1490" s="165"/>
      <c r="H1490" s="165"/>
      <c r="I1490" s="165"/>
      <c r="J1490" s="165"/>
      <c r="K1490" s="165"/>
      <c r="L1490" s="165"/>
      <c r="M1490" s="10"/>
      <c r="N1490" s="5" t="s">
        <v>51</v>
      </c>
      <c r="O1490" s="5" t="s">
        <v>52</v>
      </c>
      <c r="P1490" s="6">
        <v>5</v>
      </c>
      <c r="Q1490" s="7">
        <f>ROUND(K1483,2)*P1490</f>
        <v>1715.6999999999998</v>
      </c>
    </row>
    <row r="1491" spans="1:17" ht="24" hidden="1" x14ac:dyDescent="0.25">
      <c r="A1491" s="165"/>
      <c r="B1491" s="165"/>
      <c r="C1491" s="165"/>
      <c r="D1491" s="165"/>
      <c r="E1491" s="165"/>
      <c r="F1491" s="165"/>
      <c r="G1491" s="165"/>
      <c r="H1491" s="165"/>
      <c r="I1491" s="165"/>
      <c r="J1491" s="165"/>
      <c r="K1491" s="165"/>
      <c r="L1491" s="165"/>
      <c r="M1491" s="10"/>
      <c r="N1491" s="5" t="s">
        <v>53</v>
      </c>
      <c r="O1491" s="5" t="s">
        <v>54</v>
      </c>
      <c r="P1491" s="6">
        <v>5</v>
      </c>
      <c r="Q1491" s="7">
        <f>ROUND(K1483,2)*P1491</f>
        <v>1715.6999999999998</v>
      </c>
    </row>
    <row r="1492" spans="1:17" ht="24" x14ac:dyDescent="0.25">
      <c r="A1492" s="160" t="s">
        <v>20</v>
      </c>
      <c r="B1492" s="160" t="s">
        <v>541</v>
      </c>
      <c r="C1492" s="160" t="s">
        <v>22</v>
      </c>
      <c r="D1492" s="160" t="s">
        <v>542</v>
      </c>
      <c r="E1492" s="160" t="s">
        <v>543</v>
      </c>
      <c r="F1492" s="161">
        <f>P1492+P1493+P1494+P1495+P1496+P1497+P1498+P1499+P1500</f>
        <v>50</v>
      </c>
      <c r="G1492" s="160" t="s">
        <v>36</v>
      </c>
      <c r="H1492" s="162">
        <v>434.91</v>
      </c>
      <c r="I1492" s="162">
        <v>434.91</v>
      </c>
      <c r="J1492" s="163">
        <v>0.25</v>
      </c>
      <c r="K1492" s="162">
        <f>ROUND(I1492,2)+(ROUND(I1492,2)*J1492)</f>
        <v>543.63750000000005</v>
      </c>
      <c r="L1492" s="164">
        <f>ROUND(Q1492,2)+ROUND(Q1493,2)+ROUND(Q1494,2)+ROUND(Q1495,2)+ROUND(Q1496,2)+ROUND(Q1497,2)+ROUND(Q1498,2)+ROUND(Q1499,2)+ROUND(Q1500,2)</f>
        <v>27182.000000000004</v>
      </c>
      <c r="M1492" s="9" t="s">
        <v>18</v>
      </c>
      <c r="N1492" s="5" t="s">
        <v>17</v>
      </c>
      <c r="O1492" s="5" t="s">
        <v>26</v>
      </c>
      <c r="P1492" s="6">
        <v>6</v>
      </c>
      <c r="Q1492" s="7">
        <f>ROUND(K1492,2)*P1492</f>
        <v>3261.84</v>
      </c>
    </row>
    <row r="1493" spans="1:17" ht="24" x14ac:dyDescent="0.25">
      <c r="A1493" s="165"/>
      <c r="B1493" s="165"/>
      <c r="C1493" s="165"/>
      <c r="D1493" s="165"/>
      <c r="E1493" s="165"/>
      <c r="F1493" s="165"/>
      <c r="G1493" s="165"/>
      <c r="H1493" s="165"/>
      <c r="I1493" s="165"/>
      <c r="J1493" s="165"/>
      <c r="K1493" s="165"/>
      <c r="L1493" s="165"/>
      <c r="M1493" s="10"/>
      <c r="N1493" s="5" t="s">
        <v>41</v>
      </c>
      <c r="O1493" s="5" t="s">
        <v>42</v>
      </c>
      <c r="P1493" s="6">
        <v>6</v>
      </c>
      <c r="Q1493" s="7">
        <f>ROUND(K1492,2)*P1493</f>
        <v>3261.84</v>
      </c>
    </row>
    <row r="1494" spans="1:17" ht="24" x14ac:dyDescent="0.25">
      <c r="A1494" s="165"/>
      <c r="B1494" s="165"/>
      <c r="C1494" s="165"/>
      <c r="D1494" s="165"/>
      <c r="E1494" s="165"/>
      <c r="F1494" s="165"/>
      <c r="G1494" s="165"/>
      <c r="H1494" s="165"/>
      <c r="I1494" s="165"/>
      <c r="J1494" s="165"/>
      <c r="K1494" s="165"/>
      <c r="L1494" s="165"/>
      <c r="M1494" s="10"/>
      <c r="N1494" s="5" t="s">
        <v>43</v>
      </c>
      <c r="O1494" s="5" t="s">
        <v>44</v>
      </c>
      <c r="P1494" s="6">
        <v>6</v>
      </c>
      <c r="Q1494" s="7">
        <f>ROUND(K1492,2)*P1494</f>
        <v>3261.84</v>
      </c>
    </row>
    <row r="1495" spans="1:17" ht="37.5" customHeight="1" x14ac:dyDescent="0.25">
      <c r="A1495" s="165"/>
      <c r="B1495" s="165"/>
      <c r="C1495" s="165"/>
      <c r="D1495" s="165"/>
      <c r="E1495" s="165"/>
      <c r="F1495" s="165"/>
      <c r="G1495" s="165"/>
      <c r="H1495" s="165"/>
      <c r="I1495" s="165"/>
      <c r="J1495" s="165"/>
      <c r="K1495" s="165"/>
      <c r="L1495" s="165"/>
      <c r="M1495" s="10"/>
      <c r="N1495" s="5" t="s">
        <v>27</v>
      </c>
      <c r="O1495" s="5" t="s">
        <v>28</v>
      </c>
      <c r="P1495" s="6">
        <v>6</v>
      </c>
      <c r="Q1495" s="7">
        <f>ROUND(K1492,2)*P1495</f>
        <v>3261.84</v>
      </c>
    </row>
    <row r="1496" spans="1:17" ht="24" hidden="1" x14ac:dyDescent="0.25">
      <c r="A1496" s="165"/>
      <c r="B1496" s="165"/>
      <c r="C1496" s="165"/>
      <c r="D1496" s="165"/>
      <c r="E1496" s="165"/>
      <c r="F1496" s="165"/>
      <c r="G1496" s="165"/>
      <c r="H1496" s="165"/>
      <c r="I1496" s="165"/>
      <c r="J1496" s="165"/>
      <c r="K1496" s="165"/>
      <c r="L1496" s="165"/>
      <c r="M1496" s="10"/>
      <c r="N1496" s="5" t="s">
        <v>45</v>
      </c>
      <c r="O1496" s="5" t="s">
        <v>46</v>
      </c>
      <c r="P1496" s="6">
        <v>6</v>
      </c>
      <c r="Q1496" s="7">
        <f>ROUND(K1492,2)*P1496</f>
        <v>3261.84</v>
      </c>
    </row>
    <row r="1497" spans="1:17" ht="24" hidden="1" x14ac:dyDescent="0.25">
      <c r="A1497" s="165"/>
      <c r="B1497" s="165"/>
      <c r="C1497" s="165"/>
      <c r="D1497" s="165"/>
      <c r="E1497" s="165"/>
      <c r="F1497" s="165"/>
      <c r="G1497" s="165"/>
      <c r="H1497" s="165"/>
      <c r="I1497" s="165"/>
      <c r="J1497" s="165"/>
      <c r="K1497" s="165"/>
      <c r="L1497" s="165"/>
      <c r="M1497" s="10"/>
      <c r="N1497" s="5" t="s">
        <v>47</v>
      </c>
      <c r="O1497" s="5" t="s">
        <v>48</v>
      </c>
      <c r="P1497" s="6">
        <v>5</v>
      </c>
      <c r="Q1497" s="7">
        <f>ROUND(K1492,2)*P1497</f>
        <v>2718.2</v>
      </c>
    </row>
    <row r="1498" spans="1:17" ht="24" hidden="1" x14ac:dyDescent="0.25">
      <c r="A1498" s="165"/>
      <c r="B1498" s="165"/>
      <c r="C1498" s="165"/>
      <c r="D1498" s="165"/>
      <c r="E1498" s="165"/>
      <c r="F1498" s="165"/>
      <c r="G1498" s="165"/>
      <c r="H1498" s="165"/>
      <c r="I1498" s="165"/>
      <c r="J1498" s="165"/>
      <c r="K1498" s="165"/>
      <c r="L1498" s="165"/>
      <c r="M1498" s="10"/>
      <c r="N1498" s="5" t="s">
        <v>49</v>
      </c>
      <c r="O1498" s="5" t="s">
        <v>50</v>
      </c>
      <c r="P1498" s="6">
        <v>5</v>
      </c>
      <c r="Q1498" s="7">
        <f>ROUND(K1492,2)*P1498</f>
        <v>2718.2</v>
      </c>
    </row>
    <row r="1499" spans="1:17" ht="24" hidden="1" x14ac:dyDescent="0.25">
      <c r="A1499" s="165"/>
      <c r="B1499" s="165"/>
      <c r="C1499" s="165"/>
      <c r="D1499" s="165"/>
      <c r="E1499" s="165"/>
      <c r="F1499" s="165"/>
      <c r="G1499" s="165"/>
      <c r="H1499" s="165"/>
      <c r="I1499" s="165"/>
      <c r="J1499" s="165"/>
      <c r="K1499" s="165"/>
      <c r="L1499" s="165"/>
      <c r="M1499" s="10"/>
      <c r="N1499" s="5" t="s">
        <v>51</v>
      </c>
      <c r="O1499" s="5" t="s">
        <v>52</v>
      </c>
      <c r="P1499" s="6">
        <v>5</v>
      </c>
      <c r="Q1499" s="7">
        <f>ROUND(K1492,2)*P1499</f>
        <v>2718.2</v>
      </c>
    </row>
    <row r="1500" spans="1:17" ht="24" hidden="1" x14ac:dyDescent="0.25">
      <c r="A1500" s="165"/>
      <c r="B1500" s="165"/>
      <c r="C1500" s="165"/>
      <c r="D1500" s="165"/>
      <c r="E1500" s="165"/>
      <c r="F1500" s="165"/>
      <c r="G1500" s="165"/>
      <c r="H1500" s="165"/>
      <c r="I1500" s="165"/>
      <c r="J1500" s="165"/>
      <c r="K1500" s="165"/>
      <c r="L1500" s="165"/>
      <c r="M1500" s="10"/>
      <c r="N1500" s="5" t="s">
        <v>53</v>
      </c>
      <c r="O1500" s="5" t="s">
        <v>54</v>
      </c>
      <c r="P1500" s="6">
        <v>5</v>
      </c>
      <c r="Q1500" s="7">
        <f>ROUND(K1492,2)*P1500</f>
        <v>2718.2</v>
      </c>
    </row>
    <row r="1501" spans="1:17" ht="24" x14ac:dyDescent="0.25">
      <c r="A1501" s="160" t="s">
        <v>20</v>
      </c>
      <c r="B1501" s="160" t="s">
        <v>544</v>
      </c>
      <c r="C1501" s="160" t="s">
        <v>22</v>
      </c>
      <c r="D1501" s="160" t="s">
        <v>545</v>
      </c>
      <c r="E1501" s="160" t="s">
        <v>546</v>
      </c>
      <c r="F1501" s="161">
        <f>P1501+P1502+P1503+P1504+P1505+P1506+P1507+P1508+P1509</f>
        <v>50</v>
      </c>
      <c r="G1501" s="160" t="s">
        <v>36</v>
      </c>
      <c r="H1501" s="162">
        <v>636.48</v>
      </c>
      <c r="I1501" s="162">
        <v>636.48</v>
      </c>
      <c r="J1501" s="163">
        <v>0.25</v>
      </c>
      <c r="K1501" s="162">
        <f>ROUND(I1501,2)+(ROUND(I1501,2)*J1501)</f>
        <v>795.6</v>
      </c>
      <c r="L1501" s="164">
        <f>ROUND(Q1501,2)+ROUND(Q1502,2)+ROUND(Q1503,2)+ROUND(Q1504,2)+ROUND(Q1505,2)+ROUND(Q1506,2)+ROUND(Q1507,2)+ROUND(Q1508,2)+ROUND(Q1509,2)</f>
        <v>39780</v>
      </c>
      <c r="M1501" s="9" t="s">
        <v>18</v>
      </c>
      <c r="N1501" s="5" t="s">
        <v>17</v>
      </c>
      <c r="O1501" s="5" t="s">
        <v>26</v>
      </c>
      <c r="P1501" s="6">
        <v>6</v>
      </c>
      <c r="Q1501" s="7">
        <f>ROUND(K1501,2)*P1501</f>
        <v>4773.6000000000004</v>
      </c>
    </row>
    <row r="1502" spans="1:17" ht="24" x14ac:dyDescent="0.25">
      <c r="A1502" s="165"/>
      <c r="B1502" s="165"/>
      <c r="C1502" s="165"/>
      <c r="D1502" s="165"/>
      <c r="E1502" s="165"/>
      <c r="F1502" s="165"/>
      <c r="G1502" s="165"/>
      <c r="H1502" s="165"/>
      <c r="I1502" s="165"/>
      <c r="J1502" s="165"/>
      <c r="K1502" s="165"/>
      <c r="L1502" s="165"/>
      <c r="M1502" s="10"/>
      <c r="N1502" s="5" t="s">
        <v>41</v>
      </c>
      <c r="O1502" s="5" t="s">
        <v>42</v>
      </c>
      <c r="P1502" s="6">
        <v>6</v>
      </c>
      <c r="Q1502" s="7">
        <f>ROUND(K1501,2)*P1502</f>
        <v>4773.6000000000004</v>
      </c>
    </row>
    <row r="1503" spans="1:17" ht="24" x14ac:dyDescent="0.25">
      <c r="A1503" s="165"/>
      <c r="B1503" s="165"/>
      <c r="C1503" s="165"/>
      <c r="D1503" s="165"/>
      <c r="E1503" s="165"/>
      <c r="F1503" s="165"/>
      <c r="G1503" s="165"/>
      <c r="H1503" s="165"/>
      <c r="I1503" s="165"/>
      <c r="J1503" s="165"/>
      <c r="K1503" s="165"/>
      <c r="L1503" s="165"/>
      <c r="M1503" s="10"/>
      <c r="N1503" s="5" t="s">
        <v>43</v>
      </c>
      <c r="O1503" s="5" t="s">
        <v>44</v>
      </c>
      <c r="P1503" s="6">
        <v>6</v>
      </c>
      <c r="Q1503" s="7">
        <f>ROUND(K1501,2)*P1503</f>
        <v>4773.6000000000004</v>
      </c>
    </row>
    <row r="1504" spans="1:17" ht="22.5" customHeight="1" x14ac:dyDescent="0.25">
      <c r="A1504" s="165"/>
      <c r="B1504" s="165"/>
      <c r="C1504" s="165"/>
      <c r="D1504" s="165"/>
      <c r="E1504" s="165"/>
      <c r="F1504" s="165"/>
      <c r="G1504" s="165"/>
      <c r="H1504" s="165"/>
      <c r="I1504" s="165"/>
      <c r="J1504" s="165"/>
      <c r="K1504" s="165"/>
      <c r="L1504" s="165"/>
      <c r="M1504" s="10"/>
      <c r="N1504" s="5" t="s">
        <v>27</v>
      </c>
      <c r="O1504" s="5" t="s">
        <v>28</v>
      </c>
      <c r="P1504" s="6">
        <v>6</v>
      </c>
      <c r="Q1504" s="7">
        <f>ROUND(K1501,2)*P1504</f>
        <v>4773.6000000000004</v>
      </c>
    </row>
    <row r="1505" spans="1:17" ht="24" hidden="1" x14ac:dyDescent="0.25">
      <c r="A1505" s="165"/>
      <c r="B1505" s="165"/>
      <c r="C1505" s="165"/>
      <c r="D1505" s="165"/>
      <c r="E1505" s="165"/>
      <c r="F1505" s="165"/>
      <c r="G1505" s="165"/>
      <c r="H1505" s="165"/>
      <c r="I1505" s="165"/>
      <c r="J1505" s="165"/>
      <c r="K1505" s="165"/>
      <c r="L1505" s="165"/>
      <c r="M1505" s="10"/>
      <c r="N1505" s="5" t="s">
        <v>45</v>
      </c>
      <c r="O1505" s="5" t="s">
        <v>46</v>
      </c>
      <c r="P1505" s="6">
        <v>6</v>
      </c>
      <c r="Q1505" s="7">
        <f>ROUND(K1501,2)*P1505</f>
        <v>4773.6000000000004</v>
      </c>
    </row>
    <row r="1506" spans="1:17" ht="24" hidden="1" x14ac:dyDescent="0.25">
      <c r="A1506" s="165"/>
      <c r="B1506" s="165"/>
      <c r="C1506" s="165"/>
      <c r="D1506" s="165"/>
      <c r="E1506" s="165"/>
      <c r="F1506" s="165"/>
      <c r="G1506" s="165"/>
      <c r="H1506" s="165"/>
      <c r="I1506" s="165"/>
      <c r="J1506" s="165"/>
      <c r="K1506" s="165"/>
      <c r="L1506" s="165"/>
      <c r="M1506" s="10"/>
      <c r="N1506" s="5" t="s">
        <v>47</v>
      </c>
      <c r="O1506" s="5" t="s">
        <v>48</v>
      </c>
      <c r="P1506" s="6">
        <v>5</v>
      </c>
      <c r="Q1506" s="7">
        <f>ROUND(K1501,2)*P1506</f>
        <v>3978</v>
      </c>
    </row>
    <row r="1507" spans="1:17" ht="24" hidden="1" x14ac:dyDescent="0.25">
      <c r="A1507" s="165"/>
      <c r="B1507" s="165"/>
      <c r="C1507" s="165"/>
      <c r="D1507" s="165"/>
      <c r="E1507" s="165"/>
      <c r="F1507" s="165"/>
      <c r="G1507" s="165"/>
      <c r="H1507" s="165"/>
      <c r="I1507" s="165"/>
      <c r="J1507" s="165"/>
      <c r="K1507" s="165"/>
      <c r="L1507" s="165"/>
      <c r="M1507" s="10"/>
      <c r="N1507" s="5" t="s">
        <v>49</v>
      </c>
      <c r="O1507" s="5" t="s">
        <v>50</v>
      </c>
      <c r="P1507" s="6">
        <v>5</v>
      </c>
      <c r="Q1507" s="7">
        <f>ROUND(K1501,2)*P1507</f>
        <v>3978</v>
      </c>
    </row>
    <row r="1508" spans="1:17" ht="24" hidden="1" x14ac:dyDescent="0.25">
      <c r="A1508" s="165"/>
      <c r="B1508" s="165"/>
      <c r="C1508" s="165"/>
      <c r="D1508" s="165"/>
      <c r="E1508" s="165"/>
      <c r="F1508" s="165"/>
      <c r="G1508" s="165"/>
      <c r="H1508" s="165"/>
      <c r="I1508" s="165"/>
      <c r="J1508" s="165"/>
      <c r="K1508" s="165"/>
      <c r="L1508" s="165"/>
      <c r="M1508" s="10"/>
      <c r="N1508" s="5" t="s">
        <v>51</v>
      </c>
      <c r="O1508" s="5" t="s">
        <v>52</v>
      </c>
      <c r="P1508" s="6">
        <v>5</v>
      </c>
      <c r="Q1508" s="7">
        <f>ROUND(K1501,2)*P1508</f>
        <v>3978</v>
      </c>
    </row>
    <row r="1509" spans="1:17" ht="24" hidden="1" x14ac:dyDescent="0.25">
      <c r="A1509" s="165"/>
      <c r="B1509" s="165"/>
      <c r="C1509" s="165"/>
      <c r="D1509" s="165"/>
      <c r="E1509" s="165"/>
      <c r="F1509" s="165"/>
      <c r="G1509" s="165"/>
      <c r="H1509" s="165"/>
      <c r="I1509" s="165"/>
      <c r="J1509" s="165"/>
      <c r="K1509" s="165"/>
      <c r="L1509" s="165"/>
      <c r="M1509" s="10"/>
      <c r="N1509" s="5" t="s">
        <v>53</v>
      </c>
      <c r="O1509" s="5" t="s">
        <v>54</v>
      </c>
      <c r="P1509" s="6">
        <v>5</v>
      </c>
      <c r="Q1509" s="7">
        <f>ROUND(K1501,2)*P1509</f>
        <v>3978</v>
      </c>
    </row>
    <row r="1510" spans="1:17" ht="24" x14ac:dyDescent="0.25">
      <c r="A1510" s="160" t="s">
        <v>20</v>
      </c>
      <c r="B1510" s="160" t="s">
        <v>547</v>
      </c>
      <c r="C1510" s="160" t="s">
        <v>22</v>
      </c>
      <c r="D1510" s="160" t="s">
        <v>548</v>
      </c>
      <c r="E1510" s="160" t="s">
        <v>549</v>
      </c>
      <c r="F1510" s="161">
        <f>P1510+P1511+P1512+P1513+P1514+P1515+P1516+P1517+P1518</f>
        <v>50</v>
      </c>
      <c r="G1510" s="160" t="s">
        <v>36</v>
      </c>
      <c r="H1510" s="162">
        <v>103.37</v>
      </c>
      <c r="I1510" s="162">
        <v>103.37</v>
      </c>
      <c r="J1510" s="163">
        <v>0.25</v>
      </c>
      <c r="K1510" s="162">
        <f>ROUND(I1510,2)+(ROUND(I1510,2)*J1510)</f>
        <v>129.21250000000001</v>
      </c>
      <c r="L1510" s="164">
        <f>ROUND(Q1510,2)+ROUND(Q1511,2)+ROUND(Q1512,2)+ROUND(Q1513,2)+ROUND(Q1514,2)+ROUND(Q1515,2)+ROUND(Q1516,2)+ROUND(Q1517,2)+ROUND(Q1518,2)</f>
        <v>6460.5000000000009</v>
      </c>
      <c r="M1510" s="9" t="s">
        <v>18</v>
      </c>
      <c r="N1510" s="5" t="s">
        <v>17</v>
      </c>
      <c r="O1510" s="5" t="s">
        <v>26</v>
      </c>
      <c r="P1510" s="6">
        <v>6</v>
      </c>
      <c r="Q1510" s="7">
        <f>ROUND(K1510,2)*P1510</f>
        <v>775.26</v>
      </c>
    </row>
    <row r="1511" spans="1:17" ht="24" x14ac:dyDescent="0.25">
      <c r="A1511" s="165"/>
      <c r="B1511" s="165"/>
      <c r="C1511" s="165"/>
      <c r="D1511" s="165"/>
      <c r="E1511" s="165"/>
      <c r="F1511" s="165"/>
      <c r="G1511" s="165"/>
      <c r="H1511" s="165"/>
      <c r="I1511" s="165"/>
      <c r="J1511" s="165"/>
      <c r="K1511" s="165"/>
      <c r="L1511" s="165"/>
      <c r="M1511" s="10"/>
      <c r="N1511" s="5" t="s">
        <v>41</v>
      </c>
      <c r="O1511" s="5" t="s">
        <v>42</v>
      </c>
      <c r="P1511" s="6">
        <v>6</v>
      </c>
      <c r="Q1511" s="7">
        <f>ROUND(K1510,2)*P1511</f>
        <v>775.26</v>
      </c>
    </row>
    <row r="1512" spans="1:17" ht="9" customHeight="1" x14ac:dyDescent="0.25">
      <c r="A1512" s="165"/>
      <c r="B1512" s="165"/>
      <c r="C1512" s="165"/>
      <c r="D1512" s="165"/>
      <c r="E1512" s="165"/>
      <c r="F1512" s="165"/>
      <c r="G1512" s="165"/>
      <c r="H1512" s="165"/>
      <c r="I1512" s="165"/>
      <c r="J1512" s="165"/>
      <c r="K1512" s="165"/>
      <c r="L1512" s="165"/>
      <c r="M1512" s="10"/>
      <c r="N1512" s="5" t="s">
        <v>43</v>
      </c>
      <c r="O1512" s="5" t="s">
        <v>44</v>
      </c>
      <c r="P1512" s="6">
        <v>6</v>
      </c>
      <c r="Q1512" s="7">
        <f>ROUND(K1510,2)*P1512</f>
        <v>775.26</v>
      </c>
    </row>
    <row r="1513" spans="1:17" ht="24" hidden="1" x14ac:dyDescent="0.25">
      <c r="A1513" s="165"/>
      <c r="B1513" s="165"/>
      <c r="C1513" s="165"/>
      <c r="D1513" s="165"/>
      <c r="E1513" s="165"/>
      <c r="F1513" s="165"/>
      <c r="G1513" s="165"/>
      <c r="H1513" s="165"/>
      <c r="I1513" s="165"/>
      <c r="J1513" s="165"/>
      <c r="K1513" s="165"/>
      <c r="L1513" s="165"/>
      <c r="M1513" s="10"/>
      <c r="N1513" s="5" t="s">
        <v>27</v>
      </c>
      <c r="O1513" s="5" t="s">
        <v>28</v>
      </c>
      <c r="P1513" s="6">
        <v>6</v>
      </c>
      <c r="Q1513" s="7">
        <f>ROUND(K1510,2)*P1513</f>
        <v>775.26</v>
      </c>
    </row>
    <row r="1514" spans="1:17" ht="24" hidden="1" x14ac:dyDescent="0.25">
      <c r="A1514" s="165"/>
      <c r="B1514" s="165"/>
      <c r="C1514" s="165"/>
      <c r="D1514" s="165"/>
      <c r="E1514" s="165"/>
      <c r="F1514" s="165"/>
      <c r="G1514" s="165"/>
      <c r="H1514" s="165"/>
      <c r="I1514" s="165"/>
      <c r="J1514" s="165"/>
      <c r="K1514" s="165"/>
      <c r="L1514" s="165"/>
      <c r="M1514" s="10"/>
      <c r="N1514" s="5" t="s">
        <v>45</v>
      </c>
      <c r="O1514" s="5" t="s">
        <v>46</v>
      </c>
      <c r="P1514" s="6">
        <v>6</v>
      </c>
      <c r="Q1514" s="7">
        <f>ROUND(K1510,2)*P1514</f>
        <v>775.26</v>
      </c>
    </row>
    <row r="1515" spans="1:17" ht="24" hidden="1" x14ac:dyDescent="0.25">
      <c r="A1515" s="165"/>
      <c r="B1515" s="165"/>
      <c r="C1515" s="165"/>
      <c r="D1515" s="165"/>
      <c r="E1515" s="165"/>
      <c r="F1515" s="165"/>
      <c r="G1515" s="165"/>
      <c r="H1515" s="165"/>
      <c r="I1515" s="165"/>
      <c r="J1515" s="165"/>
      <c r="K1515" s="165"/>
      <c r="L1515" s="165"/>
      <c r="M1515" s="10"/>
      <c r="N1515" s="5" t="s">
        <v>47</v>
      </c>
      <c r="O1515" s="5" t="s">
        <v>48</v>
      </c>
      <c r="P1515" s="6">
        <v>5</v>
      </c>
      <c r="Q1515" s="7">
        <f>ROUND(K1510,2)*P1515</f>
        <v>646.05000000000007</v>
      </c>
    </row>
    <row r="1516" spans="1:17" ht="24" hidden="1" x14ac:dyDescent="0.25">
      <c r="A1516" s="165"/>
      <c r="B1516" s="165"/>
      <c r="C1516" s="165"/>
      <c r="D1516" s="165"/>
      <c r="E1516" s="165"/>
      <c r="F1516" s="165"/>
      <c r="G1516" s="165"/>
      <c r="H1516" s="165"/>
      <c r="I1516" s="165"/>
      <c r="J1516" s="165"/>
      <c r="K1516" s="165"/>
      <c r="L1516" s="165"/>
      <c r="M1516" s="10"/>
      <c r="N1516" s="5" t="s">
        <v>49</v>
      </c>
      <c r="O1516" s="5" t="s">
        <v>50</v>
      </c>
      <c r="P1516" s="6">
        <v>5</v>
      </c>
      <c r="Q1516" s="7">
        <f>ROUND(K1510,2)*P1516</f>
        <v>646.05000000000007</v>
      </c>
    </row>
    <row r="1517" spans="1:17" ht="24" hidden="1" x14ac:dyDescent="0.25">
      <c r="A1517" s="165"/>
      <c r="B1517" s="165"/>
      <c r="C1517" s="165"/>
      <c r="D1517" s="165"/>
      <c r="E1517" s="165"/>
      <c r="F1517" s="165"/>
      <c r="G1517" s="165"/>
      <c r="H1517" s="165"/>
      <c r="I1517" s="165"/>
      <c r="J1517" s="165"/>
      <c r="K1517" s="165"/>
      <c r="L1517" s="165"/>
      <c r="M1517" s="10"/>
      <c r="N1517" s="5" t="s">
        <v>51</v>
      </c>
      <c r="O1517" s="5" t="s">
        <v>52</v>
      </c>
      <c r="P1517" s="6">
        <v>5</v>
      </c>
      <c r="Q1517" s="7">
        <f>ROUND(K1510,2)*P1517</f>
        <v>646.05000000000007</v>
      </c>
    </row>
    <row r="1518" spans="1:17" ht="24" hidden="1" x14ac:dyDescent="0.25">
      <c r="A1518" s="165"/>
      <c r="B1518" s="165"/>
      <c r="C1518" s="165"/>
      <c r="D1518" s="165"/>
      <c r="E1518" s="165"/>
      <c r="F1518" s="165"/>
      <c r="G1518" s="165"/>
      <c r="H1518" s="165"/>
      <c r="I1518" s="165"/>
      <c r="J1518" s="165"/>
      <c r="K1518" s="165"/>
      <c r="L1518" s="165"/>
      <c r="M1518" s="10"/>
      <c r="N1518" s="5" t="s">
        <v>53</v>
      </c>
      <c r="O1518" s="5" t="s">
        <v>54</v>
      </c>
      <c r="P1518" s="6">
        <v>5</v>
      </c>
      <c r="Q1518" s="7">
        <f>ROUND(K1510,2)*P1518</f>
        <v>646.05000000000007</v>
      </c>
    </row>
    <row r="1519" spans="1:17" ht="24" x14ac:dyDescent="0.25">
      <c r="A1519" s="160" t="s">
        <v>20</v>
      </c>
      <c r="B1519" s="160" t="s">
        <v>550</v>
      </c>
      <c r="C1519" s="160" t="s">
        <v>22</v>
      </c>
      <c r="D1519" s="160" t="s">
        <v>551</v>
      </c>
      <c r="E1519" s="160" t="s">
        <v>552</v>
      </c>
      <c r="F1519" s="161">
        <f>P1519+P1520+P1521+P1522+P1523+P1524+P1525+P1526+P1527</f>
        <v>50</v>
      </c>
      <c r="G1519" s="160" t="s">
        <v>36</v>
      </c>
      <c r="H1519" s="162">
        <v>150.44</v>
      </c>
      <c r="I1519" s="162">
        <v>150.44</v>
      </c>
      <c r="J1519" s="163">
        <v>0.25</v>
      </c>
      <c r="K1519" s="162">
        <f>ROUND(I1519,2)+(ROUND(I1519,2)*J1519)</f>
        <v>188.05</v>
      </c>
      <c r="L1519" s="164">
        <f>ROUND(Q1519,2)+ROUND(Q1520,2)+ROUND(Q1521,2)+ROUND(Q1522,2)+ROUND(Q1523,2)+ROUND(Q1524,2)+ROUND(Q1525,2)+ROUND(Q1526,2)+ROUND(Q1527,2)</f>
        <v>9402.5</v>
      </c>
      <c r="M1519" s="9" t="s">
        <v>18</v>
      </c>
      <c r="N1519" s="5" t="s">
        <v>17</v>
      </c>
      <c r="O1519" s="5" t="s">
        <v>26</v>
      </c>
      <c r="P1519" s="6">
        <v>6</v>
      </c>
      <c r="Q1519" s="7">
        <f>ROUND(K1519,2)*P1519</f>
        <v>1128.3000000000002</v>
      </c>
    </row>
    <row r="1520" spans="1:17" ht="24" x14ac:dyDescent="0.25">
      <c r="A1520" s="165"/>
      <c r="B1520" s="165"/>
      <c r="C1520" s="165"/>
      <c r="D1520" s="165"/>
      <c r="E1520" s="165"/>
      <c r="F1520" s="165"/>
      <c r="G1520" s="165"/>
      <c r="H1520" s="165"/>
      <c r="I1520" s="165"/>
      <c r="J1520" s="165"/>
      <c r="K1520" s="165"/>
      <c r="L1520" s="165"/>
      <c r="M1520" s="10"/>
      <c r="N1520" s="5" t="s">
        <v>41</v>
      </c>
      <c r="O1520" s="5" t="s">
        <v>42</v>
      </c>
      <c r="P1520" s="6">
        <v>6</v>
      </c>
      <c r="Q1520" s="7">
        <f>ROUND(K1519,2)*P1520</f>
        <v>1128.3000000000002</v>
      </c>
    </row>
    <row r="1521" spans="1:17" ht="14.25" customHeight="1" x14ac:dyDescent="0.25">
      <c r="A1521" s="165"/>
      <c r="B1521" s="165"/>
      <c r="C1521" s="165"/>
      <c r="D1521" s="165"/>
      <c r="E1521" s="165"/>
      <c r="F1521" s="165"/>
      <c r="G1521" s="165"/>
      <c r="H1521" s="165"/>
      <c r="I1521" s="165"/>
      <c r="J1521" s="165"/>
      <c r="K1521" s="165"/>
      <c r="L1521" s="165"/>
      <c r="M1521" s="10"/>
      <c r="N1521" s="5" t="s">
        <v>43</v>
      </c>
      <c r="O1521" s="5" t="s">
        <v>44</v>
      </c>
      <c r="P1521" s="6">
        <v>6</v>
      </c>
      <c r="Q1521" s="7">
        <f>ROUND(K1519,2)*P1521</f>
        <v>1128.3000000000002</v>
      </c>
    </row>
    <row r="1522" spans="1:17" ht="13.5" hidden="1" customHeight="1" x14ac:dyDescent="0.25">
      <c r="A1522" s="165"/>
      <c r="B1522" s="165"/>
      <c r="C1522" s="165"/>
      <c r="D1522" s="165"/>
      <c r="E1522" s="165"/>
      <c r="F1522" s="165"/>
      <c r="G1522" s="165"/>
      <c r="H1522" s="165"/>
      <c r="I1522" s="165"/>
      <c r="J1522" s="165"/>
      <c r="K1522" s="165"/>
      <c r="L1522" s="165"/>
      <c r="M1522" s="10"/>
      <c r="N1522" s="5" t="s">
        <v>27</v>
      </c>
      <c r="O1522" s="5" t="s">
        <v>28</v>
      </c>
      <c r="P1522" s="6">
        <v>6</v>
      </c>
      <c r="Q1522" s="7">
        <f>ROUND(K1519,2)*P1522</f>
        <v>1128.3000000000002</v>
      </c>
    </row>
    <row r="1523" spans="1:17" ht="24" hidden="1" x14ac:dyDescent="0.25">
      <c r="A1523" s="165"/>
      <c r="B1523" s="165"/>
      <c r="C1523" s="165"/>
      <c r="D1523" s="165"/>
      <c r="E1523" s="165"/>
      <c r="F1523" s="165"/>
      <c r="G1523" s="165"/>
      <c r="H1523" s="165"/>
      <c r="I1523" s="165"/>
      <c r="J1523" s="165"/>
      <c r="K1523" s="165"/>
      <c r="L1523" s="165"/>
      <c r="M1523" s="10"/>
      <c r="N1523" s="5" t="s">
        <v>45</v>
      </c>
      <c r="O1523" s="5" t="s">
        <v>46</v>
      </c>
      <c r="P1523" s="6">
        <v>6</v>
      </c>
      <c r="Q1523" s="7">
        <f>ROUND(K1519,2)*P1523</f>
        <v>1128.3000000000002</v>
      </c>
    </row>
    <row r="1524" spans="1:17" ht="24" hidden="1" x14ac:dyDescent="0.25">
      <c r="A1524" s="165"/>
      <c r="B1524" s="165"/>
      <c r="C1524" s="165"/>
      <c r="D1524" s="165"/>
      <c r="E1524" s="165"/>
      <c r="F1524" s="165"/>
      <c r="G1524" s="165"/>
      <c r="H1524" s="165"/>
      <c r="I1524" s="165"/>
      <c r="J1524" s="165"/>
      <c r="K1524" s="165"/>
      <c r="L1524" s="165"/>
      <c r="M1524" s="10"/>
      <c r="N1524" s="5" t="s">
        <v>47</v>
      </c>
      <c r="O1524" s="5" t="s">
        <v>48</v>
      </c>
      <c r="P1524" s="6">
        <v>5</v>
      </c>
      <c r="Q1524" s="7">
        <f>ROUND(K1519,2)*P1524</f>
        <v>940.25</v>
      </c>
    </row>
    <row r="1525" spans="1:17" ht="24" hidden="1" x14ac:dyDescent="0.25">
      <c r="A1525" s="165"/>
      <c r="B1525" s="165"/>
      <c r="C1525" s="165"/>
      <c r="D1525" s="165"/>
      <c r="E1525" s="165"/>
      <c r="F1525" s="165"/>
      <c r="G1525" s="165"/>
      <c r="H1525" s="165"/>
      <c r="I1525" s="165"/>
      <c r="J1525" s="165"/>
      <c r="K1525" s="165"/>
      <c r="L1525" s="165"/>
      <c r="M1525" s="10"/>
      <c r="N1525" s="5" t="s">
        <v>49</v>
      </c>
      <c r="O1525" s="5" t="s">
        <v>50</v>
      </c>
      <c r="P1525" s="6">
        <v>5</v>
      </c>
      <c r="Q1525" s="7">
        <f>ROUND(K1519,2)*P1525</f>
        <v>940.25</v>
      </c>
    </row>
    <row r="1526" spans="1:17" ht="24" hidden="1" x14ac:dyDescent="0.25">
      <c r="A1526" s="165"/>
      <c r="B1526" s="165"/>
      <c r="C1526" s="165"/>
      <c r="D1526" s="165"/>
      <c r="E1526" s="165"/>
      <c r="F1526" s="165"/>
      <c r="G1526" s="165"/>
      <c r="H1526" s="165"/>
      <c r="I1526" s="165"/>
      <c r="J1526" s="165"/>
      <c r="K1526" s="165"/>
      <c r="L1526" s="165"/>
      <c r="M1526" s="10"/>
      <c r="N1526" s="5" t="s">
        <v>51</v>
      </c>
      <c r="O1526" s="5" t="s">
        <v>52</v>
      </c>
      <c r="P1526" s="6">
        <v>5</v>
      </c>
      <c r="Q1526" s="7">
        <f>ROUND(K1519,2)*P1526</f>
        <v>940.25</v>
      </c>
    </row>
    <row r="1527" spans="1:17" ht="24" hidden="1" x14ac:dyDescent="0.25">
      <c r="A1527" s="165"/>
      <c r="B1527" s="165"/>
      <c r="C1527" s="165"/>
      <c r="D1527" s="165"/>
      <c r="E1527" s="165"/>
      <c r="F1527" s="165"/>
      <c r="G1527" s="165"/>
      <c r="H1527" s="165"/>
      <c r="I1527" s="165"/>
      <c r="J1527" s="165"/>
      <c r="K1527" s="165"/>
      <c r="L1527" s="165"/>
      <c r="M1527" s="10"/>
      <c r="N1527" s="5" t="s">
        <v>53</v>
      </c>
      <c r="O1527" s="5" t="s">
        <v>54</v>
      </c>
      <c r="P1527" s="6">
        <v>5</v>
      </c>
      <c r="Q1527" s="7">
        <f>ROUND(K1519,2)*P1527</f>
        <v>940.25</v>
      </c>
    </row>
    <row r="1528" spans="1:17" x14ac:dyDescent="0.25">
      <c r="A1528" s="158" t="s">
        <v>16</v>
      </c>
      <c r="B1528" s="158" t="s">
        <v>553</v>
      </c>
      <c r="C1528" s="158" t="s">
        <v>18</v>
      </c>
      <c r="D1528" s="158" t="s">
        <v>18</v>
      </c>
      <c r="E1528" s="158" t="s">
        <v>554</v>
      </c>
      <c r="F1528" s="158" t="s">
        <v>18</v>
      </c>
      <c r="G1528" s="158" t="s">
        <v>18</v>
      </c>
      <c r="H1528" s="158" t="s">
        <v>18</v>
      </c>
      <c r="I1528" s="158" t="s">
        <v>18</v>
      </c>
      <c r="J1528" s="158" t="s">
        <v>18</v>
      </c>
      <c r="K1528" s="158" t="s">
        <v>18</v>
      </c>
      <c r="L1528" s="159">
        <f>ROUND(L1529,2)+ROUND(L1538,2)+ROUND(L1547,2)+ROUND(L1556,2)+ROUND(L1565,2)+ROUND(L1574,2)+ROUND(L1583,2)+ROUND(L1592,2)+ROUND(L1601,2)</f>
        <v>30662.59</v>
      </c>
      <c r="M1528" s="4" t="s">
        <v>18</v>
      </c>
      <c r="N1528" s="4" t="s">
        <v>18</v>
      </c>
      <c r="O1528" s="4" t="s">
        <v>18</v>
      </c>
      <c r="P1528" s="4" t="s">
        <v>18</v>
      </c>
      <c r="Q1528" s="4" t="s">
        <v>18</v>
      </c>
    </row>
    <row r="1529" spans="1:17" ht="24" x14ac:dyDescent="0.25">
      <c r="A1529" s="160" t="s">
        <v>20</v>
      </c>
      <c r="B1529" s="160" t="s">
        <v>555</v>
      </c>
      <c r="C1529" s="160" t="s">
        <v>22</v>
      </c>
      <c r="D1529" s="160" t="s">
        <v>556</v>
      </c>
      <c r="E1529" s="160" t="s">
        <v>557</v>
      </c>
      <c r="F1529" s="161">
        <f>P1529+P1530+P1531+P1532+P1533+P1534+P1535+P1536+P1537</f>
        <v>50</v>
      </c>
      <c r="G1529" s="160" t="s">
        <v>36</v>
      </c>
      <c r="H1529" s="162">
        <v>6.67</v>
      </c>
      <c r="I1529" s="162">
        <v>6.67</v>
      </c>
      <c r="J1529" s="163">
        <v>0.25</v>
      </c>
      <c r="K1529" s="162">
        <f>ROUND(I1529,2)+(ROUND(I1529,2)*J1529)</f>
        <v>8.3375000000000004</v>
      </c>
      <c r="L1529" s="164">
        <f>ROUND(Q1529,2)+ROUND(Q1530,2)+ROUND(Q1531,2)+ROUND(Q1532,2)+ROUND(Q1533,2)+ROUND(Q1534,2)+ROUND(Q1535,2)+ROUND(Q1536,2)+ROUND(Q1537,2)</f>
        <v>416.99999999999994</v>
      </c>
      <c r="M1529" s="9" t="s">
        <v>18</v>
      </c>
      <c r="N1529" s="5" t="s">
        <v>17</v>
      </c>
      <c r="O1529" s="5" t="s">
        <v>26</v>
      </c>
      <c r="P1529" s="6">
        <v>6</v>
      </c>
      <c r="Q1529" s="7">
        <f>ROUND(K1529,2)*P1529</f>
        <v>50.04</v>
      </c>
    </row>
    <row r="1530" spans="1:17" ht="24" x14ac:dyDescent="0.25">
      <c r="A1530" s="165"/>
      <c r="B1530" s="165"/>
      <c r="C1530" s="165"/>
      <c r="D1530" s="165"/>
      <c r="E1530" s="165"/>
      <c r="F1530" s="165"/>
      <c r="G1530" s="165"/>
      <c r="H1530" s="165"/>
      <c r="I1530" s="165"/>
      <c r="J1530" s="165"/>
      <c r="K1530" s="165"/>
      <c r="L1530" s="165"/>
      <c r="M1530" s="10"/>
      <c r="N1530" s="5" t="s">
        <v>41</v>
      </c>
      <c r="O1530" s="5" t="s">
        <v>42</v>
      </c>
      <c r="P1530" s="6">
        <v>6</v>
      </c>
      <c r="Q1530" s="7">
        <f>ROUND(K1529,2)*P1530</f>
        <v>50.04</v>
      </c>
    </row>
    <row r="1531" spans="1:17" ht="11.25" customHeight="1" x14ac:dyDescent="0.25">
      <c r="A1531" s="165"/>
      <c r="B1531" s="165"/>
      <c r="C1531" s="165"/>
      <c r="D1531" s="165"/>
      <c r="E1531" s="165"/>
      <c r="F1531" s="165"/>
      <c r="G1531" s="165"/>
      <c r="H1531" s="165"/>
      <c r="I1531" s="165"/>
      <c r="J1531" s="165"/>
      <c r="K1531" s="165"/>
      <c r="L1531" s="165"/>
      <c r="M1531" s="10"/>
      <c r="N1531" s="5" t="s">
        <v>43</v>
      </c>
      <c r="O1531" s="5" t="s">
        <v>44</v>
      </c>
      <c r="P1531" s="6">
        <v>6</v>
      </c>
      <c r="Q1531" s="7">
        <f>ROUND(K1529,2)*P1531</f>
        <v>50.04</v>
      </c>
    </row>
    <row r="1532" spans="1:17" ht="12.75" hidden="1" customHeight="1" x14ac:dyDescent="0.25">
      <c r="A1532" s="165"/>
      <c r="B1532" s="165"/>
      <c r="C1532" s="165"/>
      <c r="D1532" s="165"/>
      <c r="E1532" s="165"/>
      <c r="F1532" s="165"/>
      <c r="G1532" s="165"/>
      <c r="H1532" s="165"/>
      <c r="I1532" s="165"/>
      <c r="J1532" s="165"/>
      <c r="K1532" s="165"/>
      <c r="L1532" s="165"/>
      <c r="M1532" s="10"/>
      <c r="N1532" s="5" t="s">
        <v>27</v>
      </c>
      <c r="O1532" s="5" t="s">
        <v>28</v>
      </c>
      <c r="P1532" s="6">
        <v>6</v>
      </c>
      <c r="Q1532" s="7">
        <f>ROUND(K1529,2)*P1532</f>
        <v>50.04</v>
      </c>
    </row>
    <row r="1533" spans="1:17" ht="24" hidden="1" x14ac:dyDescent="0.25">
      <c r="A1533" s="165"/>
      <c r="B1533" s="165"/>
      <c r="C1533" s="165"/>
      <c r="D1533" s="165"/>
      <c r="E1533" s="165"/>
      <c r="F1533" s="165"/>
      <c r="G1533" s="165"/>
      <c r="H1533" s="165"/>
      <c r="I1533" s="165"/>
      <c r="J1533" s="165"/>
      <c r="K1533" s="165"/>
      <c r="L1533" s="165"/>
      <c r="M1533" s="10"/>
      <c r="N1533" s="5" t="s">
        <v>45</v>
      </c>
      <c r="O1533" s="5" t="s">
        <v>46</v>
      </c>
      <c r="P1533" s="6">
        <v>6</v>
      </c>
      <c r="Q1533" s="7">
        <f>ROUND(K1529,2)*P1533</f>
        <v>50.04</v>
      </c>
    </row>
    <row r="1534" spans="1:17" ht="24" hidden="1" x14ac:dyDescent="0.25">
      <c r="A1534" s="165"/>
      <c r="B1534" s="165"/>
      <c r="C1534" s="165"/>
      <c r="D1534" s="165"/>
      <c r="E1534" s="165"/>
      <c r="F1534" s="165"/>
      <c r="G1534" s="165"/>
      <c r="H1534" s="165"/>
      <c r="I1534" s="165"/>
      <c r="J1534" s="165"/>
      <c r="K1534" s="165"/>
      <c r="L1534" s="165"/>
      <c r="M1534" s="10"/>
      <c r="N1534" s="5" t="s">
        <v>47</v>
      </c>
      <c r="O1534" s="5" t="s">
        <v>48</v>
      </c>
      <c r="P1534" s="6">
        <v>5</v>
      </c>
      <c r="Q1534" s="7">
        <f>ROUND(K1529,2)*P1534</f>
        <v>41.7</v>
      </c>
    </row>
    <row r="1535" spans="1:17" ht="24" hidden="1" x14ac:dyDescent="0.25">
      <c r="A1535" s="165"/>
      <c r="B1535" s="165"/>
      <c r="C1535" s="165"/>
      <c r="D1535" s="165"/>
      <c r="E1535" s="165"/>
      <c r="F1535" s="165"/>
      <c r="G1535" s="165"/>
      <c r="H1535" s="165"/>
      <c r="I1535" s="165"/>
      <c r="J1535" s="165"/>
      <c r="K1535" s="165"/>
      <c r="L1535" s="165"/>
      <c r="M1535" s="10"/>
      <c r="N1535" s="5" t="s">
        <v>49</v>
      </c>
      <c r="O1535" s="5" t="s">
        <v>50</v>
      </c>
      <c r="P1535" s="6">
        <v>5</v>
      </c>
      <c r="Q1535" s="7">
        <f>ROUND(K1529,2)*P1535</f>
        <v>41.7</v>
      </c>
    </row>
    <row r="1536" spans="1:17" ht="24" hidden="1" x14ac:dyDescent="0.25">
      <c r="A1536" s="165"/>
      <c r="B1536" s="165"/>
      <c r="C1536" s="165"/>
      <c r="D1536" s="165"/>
      <c r="E1536" s="165"/>
      <c r="F1536" s="165"/>
      <c r="G1536" s="165"/>
      <c r="H1536" s="165"/>
      <c r="I1536" s="165"/>
      <c r="J1536" s="165"/>
      <c r="K1536" s="165"/>
      <c r="L1536" s="165"/>
      <c r="M1536" s="10"/>
      <c r="N1536" s="5" t="s">
        <v>51</v>
      </c>
      <c r="O1536" s="5" t="s">
        <v>52</v>
      </c>
      <c r="P1536" s="6">
        <v>5</v>
      </c>
      <c r="Q1536" s="7">
        <f>ROUND(K1529,2)*P1536</f>
        <v>41.7</v>
      </c>
    </row>
    <row r="1537" spans="1:17" ht="24" hidden="1" x14ac:dyDescent="0.25">
      <c r="A1537" s="165"/>
      <c r="B1537" s="165"/>
      <c r="C1537" s="165"/>
      <c r="D1537" s="165"/>
      <c r="E1537" s="165"/>
      <c r="F1537" s="165"/>
      <c r="G1537" s="165"/>
      <c r="H1537" s="165"/>
      <c r="I1537" s="165"/>
      <c r="J1537" s="165"/>
      <c r="K1537" s="165"/>
      <c r="L1537" s="165"/>
      <c r="M1537" s="10"/>
      <c r="N1537" s="5" t="s">
        <v>53</v>
      </c>
      <c r="O1537" s="5" t="s">
        <v>54</v>
      </c>
      <c r="P1537" s="6">
        <v>5</v>
      </c>
      <c r="Q1537" s="7">
        <f>ROUND(K1529,2)*P1537</f>
        <v>41.7</v>
      </c>
    </row>
    <row r="1538" spans="1:17" ht="24" x14ac:dyDescent="0.25">
      <c r="A1538" s="160" t="s">
        <v>20</v>
      </c>
      <c r="B1538" s="160" t="s">
        <v>558</v>
      </c>
      <c r="C1538" s="160" t="s">
        <v>22</v>
      </c>
      <c r="D1538" s="160" t="s">
        <v>559</v>
      </c>
      <c r="E1538" s="160" t="s">
        <v>560</v>
      </c>
      <c r="F1538" s="161">
        <f>P1538+P1539+P1540+P1541+P1542+P1543+P1544+P1545+P1546</f>
        <v>36.000000000000007</v>
      </c>
      <c r="G1538" s="160" t="s">
        <v>25</v>
      </c>
      <c r="H1538" s="162">
        <v>17.850000000000001</v>
      </c>
      <c r="I1538" s="162">
        <v>17.850000000000001</v>
      </c>
      <c r="J1538" s="163">
        <v>0.25</v>
      </c>
      <c r="K1538" s="162">
        <f>ROUND(I1538,2)+(ROUND(I1538,2)*J1538)</f>
        <v>22.3125</v>
      </c>
      <c r="L1538" s="164">
        <f>ROUND(Q1538,2)+ROUND(Q1539,2)+ROUND(Q1540,2)+ROUND(Q1541,2)+ROUND(Q1542,2)+ROUND(Q1543,2)+ROUND(Q1544,2)+ROUND(Q1545,2)+ROUND(Q1546,2)</f>
        <v>803.17999999999984</v>
      </c>
      <c r="M1538" s="9" t="s">
        <v>18</v>
      </c>
      <c r="N1538" s="5" t="s">
        <v>17</v>
      </c>
      <c r="O1538" s="5" t="s">
        <v>26</v>
      </c>
      <c r="P1538" s="6">
        <v>4.32</v>
      </c>
      <c r="Q1538" s="7">
        <f>ROUND(K1538,2)*P1538</f>
        <v>96.379199999999997</v>
      </c>
    </row>
    <row r="1539" spans="1:17" ht="19.5" customHeight="1" x14ac:dyDescent="0.25">
      <c r="A1539" s="165"/>
      <c r="B1539" s="165"/>
      <c r="C1539" s="165"/>
      <c r="D1539" s="165"/>
      <c r="E1539" s="165"/>
      <c r="F1539" s="165"/>
      <c r="G1539" s="165"/>
      <c r="H1539" s="165"/>
      <c r="I1539" s="165"/>
      <c r="J1539" s="165"/>
      <c r="K1539" s="165"/>
      <c r="L1539" s="165"/>
      <c r="M1539" s="10"/>
      <c r="N1539" s="5" t="s">
        <v>41</v>
      </c>
      <c r="O1539" s="5" t="s">
        <v>42</v>
      </c>
      <c r="P1539" s="6">
        <v>4.32</v>
      </c>
      <c r="Q1539" s="7">
        <f>ROUND(K1538,2)*P1539</f>
        <v>96.379199999999997</v>
      </c>
    </row>
    <row r="1540" spans="1:17" ht="24" hidden="1" x14ac:dyDescent="0.25">
      <c r="A1540" s="165"/>
      <c r="B1540" s="165"/>
      <c r="C1540" s="165"/>
      <c r="D1540" s="165"/>
      <c r="E1540" s="165"/>
      <c r="F1540" s="165"/>
      <c r="G1540" s="165"/>
      <c r="H1540" s="165"/>
      <c r="I1540" s="165"/>
      <c r="J1540" s="165"/>
      <c r="K1540" s="165"/>
      <c r="L1540" s="165"/>
      <c r="M1540" s="10"/>
      <c r="N1540" s="5" t="s">
        <v>43</v>
      </c>
      <c r="O1540" s="5" t="s">
        <v>44</v>
      </c>
      <c r="P1540" s="6">
        <v>4.32</v>
      </c>
      <c r="Q1540" s="7">
        <f>ROUND(K1538,2)*P1540</f>
        <v>96.379199999999997</v>
      </c>
    </row>
    <row r="1541" spans="1:17" ht="6.75" hidden="1" customHeight="1" x14ac:dyDescent="0.25">
      <c r="A1541" s="165"/>
      <c r="B1541" s="165"/>
      <c r="C1541" s="165"/>
      <c r="D1541" s="165"/>
      <c r="E1541" s="165"/>
      <c r="F1541" s="165"/>
      <c r="G1541" s="165"/>
      <c r="H1541" s="165"/>
      <c r="I1541" s="165"/>
      <c r="J1541" s="165"/>
      <c r="K1541" s="165"/>
      <c r="L1541" s="165"/>
      <c r="M1541" s="10"/>
      <c r="N1541" s="5" t="s">
        <v>27</v>
      </c>
      <c r="O1541" s="5" t="s">
        <v>28</v>
      </c>
      <c r="P1541" s="6">
        <v>4.32</v>
      </c>
      <c r="Q1541" s="7">
        <f>ROUND(K1538,2)*P1541</f>
        <v>96.379199999999997</v>
      </c>
    </row>
    <row r="1542" spans="1:17" ht="24" hidden="1" x14ac:dyDescent="0.25">
      <c r="A1542" s="165"/>
      <c r="B1542" s="165"/>
      <c r="C1542" s="165"/>
      <c r="D1542" s="165"/>
      <c r="E1542" s="165"/>
      <c r="F1542" s="165"/>
      <c r="G1542" s="165"/>
      <c r="H1542" s="165"/>
      <c r="I1542" s="165"/>
      <c r="J1542" s="165"/>
      <c r="K1542" s="165"/>
      <c r="L1542" s="165"/>
      <c r="M1542" s="10"/>
      <c r="N1542" s="5" t="s">
        <v>45</v>
      </c>
      <c r="O1542" s="5" t="s">
        <v>46</v>
      </c>
      <c r="P1542" s="6">
        <v>4.32</v>
      </c>
      <c r="Q1542" s="7">
        <f>ROUND(K1538,2)*P1542</f>
        <v>96.379199999999997</v>
      </c>
    </row>
    <row r="1543" spans="1:17" ht="24" hidden="1" x14ac:dyDescent="0.25">
      <c r="A1543" s="165"/>
      <c r="B1543" s="165"/>
      <c r="C1543" s="165"/>
      <c r="D1543" s="165"/>
      <c r="E1543" s="165"/>
      <c r="F1543" s="165"/>
      <c r="G1543" s="165"/>
      <c r="H1543" s="165"/>
      <c r="I1543" s="165"/>
      <c r="J1543" s="165"/>
      <c r="K1543" s="165"/>
      <c r="L1543" s="165"/>
      <c r="M1543" s="10"/>
      <c r="N1543" s="5" t="s">
        <v>47</v>
      </c>
      <c r="O1543" s="5" t="s">
        <v>48</v>
      </c>
      <c r="P1543" s="6">
        <v>3.6</v>
      </c>
      <c r="Q1543" s="7">
        <f>ROUND(K1538,2)*P1543</f>
        <v>80.316000000000003</v>
      </c>
    </row>
    <row r="1544" spans="1:17" ht="24" hidden="1" x14ac:dyDescent="0.25">
      <c r="A1544" s="165"/>
      <c r="B1544" s="165"/>
      <c r="C1544" s="165"/>
      <c r="D1544" s="165"/>
      <c r="E1544" s="165"/>
      <c r="F1544" s="165"/>
      <c r="G1544" s="165"/>
      <c r="H1544" s="165"/>
      <c r="I1544" s="165"/>
      <c r="J1544" s="165"/>
      <c r="K1544" s="165"/>
      <c r="L1544" s="165"/>
      <c r="M1544" s="10"/>
      <c r="N1544" s="5" t="s">
        <v>49</v>
      </c>
      <c r="O1544" s="5" t="s">
        <v>50</v>
      </c>
      <c r="P1544" s="6">
        <v>3.6</v>
      </c>
      <c r="Q1544" s="7">
        <f>ROUND(K1538,2)*P1544</f>
        <v>80.316000000000003</v>
      </c>
    </row>
    <row r="1545" spans="1:17" ht="24" hidden="1" x14ac:dyDescent="0.25">
      <c r="A1545" s="165"/>
      <c r="B1545" s="165"/>
      <c r="C1545" s="165"/>
      <c r="D1545" s="165"/>
      <c r="E1545" s="165"/>
      <c r="F1545" s="165"/>
      <c r="G1545" s="165"/>
      <c r="H1545" s="165"/>
      <c r="I1545" s="165"/>
      <c r="J1545" s="165"/>
      <c r="K1545" s="165"/>
      <c r="L1545" s="165"/>
      <c r="M1545" s="10"/>
      <c r="N1545" s="5" t="s">
        <v>51</v>
      </c>
      <c r="O1545" s="5" t="s">
        <v>52</v>
      </c>
      <c r="P1545" s="6">
        <v>3.6</v>
      </c>
      <c r="Q1545" s="7">
        <f>ROUND(K1538,2)*P1545</f>
        <v>80.316000000000003</v>
      </c>
    </row>
    <row r="1546" spans="1:17" ht="24" hidden="1" x14ac:dyDescent="0.25">
      <c r="A1546" s="165"/>
      <c r="B1546" s="165"/>
      <c r="C1546" s="165"/>
      <c r="D1546" s="165"/>
      <c r="E1546" s="165"/>
      <c r="F1546" s="165"/>
      <c r="G1546" s="165"/>
      <c r="H1546" s="165"/>
      <c r="I1546" s="165"/>
      <c r="J1546" s="165"/>
      <c r="K1546" s="165"/>
      <c r="L1546" s="165"/>
      <c r="M1546" s="10"/>
      <c r="N1546" s="5" t="s">
        <v>53</v>
      </c>
      <c r="O1546" s="5" t="s">
        <v>54</v>
      </c>
      <c r="P1546" s="6">
        <v>3.6</v>
      </c>
      <c r="Q1546" s="7">
        <f>ROUND(K1538,2)*P1546</f>
        <v>80.316000000000003</v>
      </c>
    </row>
    <row r="1547" spans="1:17" ht="24" x14ac:dyDescent="0.25">
      <c r="A1547" s="160" t="s">
        <v>20</v>
      </c>
      <c r="B1547" s="160" t="s">
        <v>561</v>
      </c>
      <c r="C1547" s="160" t="s">
        <v>22</v>
      </c>
      <c r="D1547" s="160" t="s">
        <v>562</v>
      </c>
      <c r="E1547" s="160" t="s">
        <v>563</v>
      </c>
      <c r="F1547" s="161">
        <f>P1547+P1548+P1549+P1550+P1551+P1552+P1553+P1554+P1555</f>
        <v>807.5</v>
      </c>
      <c r="G1547" s="160" t="s">
        <v>25</v>
      </c>
      <c r="H1547" s="162">
        <v>3.73</v>
      </c>
      <c r="I1547" s="162">
        <v>3.73</v>
      </c>
      <c r="J1547" s="163">
        <v>0.25</v>
      </c>
      <c r="K1547" s="162">
        <f>ROUND(I1547,2)+(ROUND(I1547,2)*J1547)</f>
        <v>4.6624999999999996</v>
      </c>
      <c r="L1547" s="164">
        <f>ROUND(Q1547,2)+ROUND(Q1548,2)+ROUND(Q1549,2)+ROUND(Q1550,2)+ROUND(Q1551,2)+ROUND(Q1552,2)+ROUND(Q1553,2)+ROUND(Q1554,2)+ROUND(Q1555,2)</f>
        <v>3762.9500000000007</v>
      </c>
      <c r="M1547" s="9" t="s">
        <v>18</v>
      </c>
      <c r="N1547" s="5" t="s">
        <v>17</v>
      </c>
      <c r="O1547" s="5" t="s">
        <v>26</v>
      </c>
      <c r="P1547" s="6">
        <v>96.9</v>
      </c>
      <c r="Q1547" s="7">
        <f>ROUND(K1547,2)*P1547</f>
        <v>451.55400000000003</v>
      </c>
    </row>
    <row r="1548" spans="1:17" ht="17.25" customHeight="1" x14ac:dyDescent="0.25">
      <c r="A1548" s="165"/>
      <c r="B1548" s="165"/>
      <c r="C1548" s="165"/>
      <c r="D1548" s="165"/>
      <c r="E1548" s="165"/>
      <c r="F1548" s="165"/>
      <c r="G1548" s="165"/>
      <c r="H1548" s="165"/>
      <c r="I1548" s="165"/>
      <c r="J1548" s="165"/>
      <c r="K1548" s="165"/>
      <c r="L1548" s="165"/>
      <c r="M1548" s="10"/>
      <c r="N1548" s="5" t="s">
        <v>41</v>
      </c>
      <c r="O1548" s="5" t="s">
        <v>42</v>
      </c>
      <c r="P1548" s="6">
        <v>96.9</v>
      </c>
      <c r="Q1548" s="7">
        <f>ROUND(K1547,2)*P1548</f>
        <v>451.55400000000003</v>
      </c>
    </row>
    <row r="1549" spans="1:17" ht="24" hidden="1" x14ac:dyDescent="0.25">
      <c r="A1549" s="165"/>
      <c r="B1549" s="165"/>
      <c r="C1549" s="165"/>
      <c r="D1549" s="165"/>
      <c r="E1549" s="165"/>
      <c r="F1549" s="165"/>
      <c r="G1549" s="165"/>
      <c r="H1549" s="165"/>
      <c r="I1549" s="165"/>
      <c r="J1549" s="165"/>
      <c r="K1549" s="165"/>
      <c r="L1549" s="165"/>
      <c r="M1549" s="10"/>
      <c r="N1549" s="5" t="s">
        <v>43</v>
      </c>
      <c r="O1549" s="5" t="s">
        <v>44</v>
      </c>
      <c r="P1549" s="6">
        <v>96.9</v>
      </c>
      <c r="Q1549" s="7">
        <f>ROUND(K1547,2)*P1549</f>
        <v>451.55400000000003</v>
      </c>
    </row>
    <row r="1550" spans="1:17" ht="13.5" hidden="1" customHeight="1" x14ac:dyDescent="0.25">
      <c r="A1550" s="165"/>
      <c r="B1550" s="165"/>
      <c r="C1550" s="165"/>
      <c r="D1550" s="165"/>
      <c r="E1550" s="165"/>
      <c r="F1550" s="165"/>
      <c r="G1550" s="165"/>
      <c r="H1550" s="165"/>
      <c r="I1550" s="165"/>
      <c r="J1550" s="165"/>
      <c r="K1550" s="165"/>
      <c r="L1550" s="165"/>
      <c r="M1550" s="10"/>
      <c r="N1550" s="5" t="s">
        <v>27</v>
      </c>
      <c r="O1550" s="5" t="s">
        <v>28</v>
      </c>
      <c r="P1550" s="6">
        <v>96.9</v>
      </c>
      <c r="Q1550" s="7">
        <f>ROUND(K1547,2)*P1550</f>
        <v>451.55400000000003</v>
      </c>
    </row>
    <row r="1551" spans="1:17" ht="24" hidden="1" x14ac:dyDescent="0.25">
      <c r="A1551" s="165"/>
      <c r="B1551" s="165"/>
      <c r="C1551" s="165"/>
      <c r="D1551" s="165"/>
      <c r="E1551" s="165"/>
      <c r="F1551" s="165"/>
      <c r="G1551" s="165"/>
      <c r="H1551" s="165"/>
      <c r="I1551" s="165"/>
      <c r="J1551" s="165"/>
      <c r="K1551" s="165"/>
      <c r="L1551" s="165"/>
      <c r="M1551" s="10"/>
      <c r="N1551" s="5" t="s">
        <v>45</v>
      </c>
      <c r="O1551" s="5" t="s">
        <v>46</v>
      </c>
      <c r="P1551" s="6">
        <v>96.9</v>
      </c>
      <c r="Q1551" s="7">
        <f>ROUND(K1547,2)*P1551</f>
        <v>451.55400000000003</v>
      </c>
    </row>
    <row r="1552" spans="1:17" ht="24" hidden="1" x14ac:dyDescent="0.25">
      <c r="A1552" s="165"/>
      <c r="B1552" s="165"/>
      <c r="C1552" s="165"/>
      <c r="D1552" s="165"/>
      <c r="E1552" s="165"/>
      <c r="F1552" s="165"/>
      <c r="G1552" s="165"/>
      <c r="H1552" s="165"/>
      <c r="I1552" s="165"/>
      <c r="J1552" s="165"/>
      <c r="K1552" s="165"/>
      <c r="L1552" s="165"/>
      <c r="M1552" s="10"/>
      <c r="N1552" s="5" t="s">
        <v>47</v>
      </c>
      <c r="O1552" s="5" t="s">
        <v>48</v>
      </c>
      <c r="P1552" s="6">
        <v>80.75</v>
      </c>
      <c r="Q1552" s="7">
        <f>ROUND(K1547,2)*P1552</f>
        <v>376.29500000000002</v>
      </c>
    </row>
    <row r="1553" spans="1:17" ht="24" hidden="1" x14ac:dyDescent="0.25">
      <c r="A1553" s="165"/>
      <c r="B1553" s="165"/>
      <c r="C1553" s="165"/>
      <c r="D1553" s="165"/>
      <c r="E1553" s="165"/>
      <c r="F1553" s="165"/>
      <c r="G1553" s="165"/>
      <c r="H1553" s="165"/>
      <c r="I1553" s="165"/>
      <c r="J1553" s="165"/>
      <c r="K1553" s="165"/>
      <c r="L1553" s="165"/>
      <c r="M1553" s="10"/>
      <c r="N1553" s="5" t="s">
        <v>49</v>
      </c>
      <c r="O1553" s="5" t="s">
        <v>50</v>
      </c>
      <c r="P1553" s="6">
        <v>80.75</v>
      </c>
      <c r="Q1553" s="7">
        <f>ROUND(K1547,2)*P1553</f>
        <v>376.29500000000002</v>
      </c>
    </row>
    <row r="1554" spans="1:17" ht="24" hidden="1" x14ac:dyDescent="0.25">
      <c r="A1554" s="165"/>
      <c r="B1554" s="165"/>
      <c r="C1554" s="165"/>
      <c r="D1554" s="165"/>
      <c r="E1554" s="165"/>
      <c r="F1554" s="165"/>
      <c r="G1554" s="165"/>
      <c r="H1554" s="165"/>
      <c r="I1554" s="165"/>
      <c r="J1554" s="165"/>
      <c r="K1554" s="165"/>
      <c r="L1554" s="165"/>
      <c r="M1554" s="10"/>
      <c r="N1554" s="5" t="s">
        <v>51</v>
      </c>
      <c r="O1554" s="5" t="s">
        <v>52</v>
      </c>
      <c r="P1554" s="6">
        <v>80.75</v>
      </c>
      <c r="Q1554" s="7">
        <f>ROUND(K1547,2)*P1554</f>
        <v>376.29500000000002</v>
      </c>
    </row>
    <row r="1555" spans="1:17" ht="24" hidden="1" x14ac:dyDescent="0.25">
      <c r="A1555" s="165"/>
      <c r="B1555" s="165"/>
      <c r="C1555" s="165"/>
      <c r="D1555" s="165"/>
      <c r="E1555" s="165"/>
      <c r="F1555" s="165"/>
      <c r="G1555" s="165"/>
      <c r="H1555" s="165"/>
      <c r="I1555" s="165"/>
      <c r="J1555" s="165"/>
      <c r="K1555" s="165"/>
      <c r="L1555" s="165"/>
      <c r="M1555" s="10"/>
      <c r="N1555" s="5" t="s">
        <v>53</v>
      </c>
      <c r="O1555" s="5" t="s">
        <v>54</v>
      </c>
      <c r="P1555" s="6">
        <v>80.75</v>
      </c>
      <c r="Q1555" s="7">
        <f>ROUND(K1547,2)*P1555</f>
        <v>376.29500000000002</v>
      </c>
    </row>
    <row r="1556" spans="1:17" ht="24" x14ac:dyDescent="0.25">
      <c r="A1556" s="160" t="s">
        <v>20</v>
      </c>
      <c r="B1556" s="160" t="s">
        <v>564</v>
      </c>
      <c r="C1556" s="160" t="s">
        <v>22</v>
      </c>
      <c r="D1556" s="160" t="s">
        <v>565</v>
      </c>
      <c r="E1556" s="160" t="s">
        <v>566</v>
      </c>
      <c r="F1556" s="161">
        <f>P1556+P1557+P1558+P1559+P1560+P1561+P1562+P1563+P1564</f>
        <v>1795</v>
      </c>
      <c r="G1556" s="160" t="s">
        <v>25</v>
      </c>
      <c r="H1556" s="162">
        <v>1.63</v>
      </c>
      <c r="I1556" s="162">
        <v>1.63</v>
      </c>
      <c r="J1556" s="163">
        <v>0.25</v>
      </c>
      <c r="K1556" s="162">
        <f>ROUND(I1556,2)+(ROUND(I1556,2)*J1556)</f>
        <v>2.0374999999999996</v>
      </c>
      <c r="L1556" s="164">
        <f>ROUND(Q1556,2)+ROUND(Q1557,2)+ROUND(Q1558,2)+ROUND(Q1559,2)+ROUND(Q1560,2)+ROUND(Q1561,2)+ROUND(Q1562,2)+ROUND(Q1563,2)+ROUND(Q1564,2)</f>
        <v>3661.8199999999993</v>
      </c>
      <c r="M1556" s="9" t="s">
        <v>18</v>
      </c>
      <c r="N1556" s="5" t="s">
        <v>17</v>
      </c>
      <c r="O1556" s="5" t="s">
        <v>26</v>
      </c>
      <c r="P1556" s="6">
        <v>215.4</v>
      </c>
      <c r="Q1556" s="7">
        <f>ROUND(K1556,2)*P1556</f>
        <v>439.416</v>
      </c>
    </row>
    <row r="1557" spans="1:17" ht="24" x14ac:dyDescent="0.25">
      <c r="A1557" s="165"/>
      <c r="B1557" s="165"/>
      <c r="C1557" s="165"/>
      <c r="D1557" s="165"/>
      <c r="E1557" s="165"/>
      <c r="F1557" s="165"/>
      <c r="G1557" s="165"/>
      <c r="H1557" s="165"/>
      <c r="I1557" s="165"/>
      <c r="J1557" s="165"/>
      <c r="K1557" s="165"/>
      <c r="L1557" s="165"/>
      <c r="M1557" s="10"/>
      <c r="N1557" s="5" t="s">
        <v>41</v>
      </c>
      <c r="O1557" s="5" t="s">
        <v>42</v>
      </c>
      <c r="P1557" s="6">
        <v>215.4</v>
      </c>
      <c r="Q1557" s="7">
        <f>ROUND(K1556,2)*P1557</f>
        <v>439.416</v>
      </c>
    </row>
    <row r="1558" spans="1:17" ht="15.75" hidden="1" customHeight="1" x14ac:dyDescent="0.25">
      <c r="A1558" s="165"/>
      <c r="B1558" s="165"/>
      <c r="C1558" s="165"/>
      <c r="D1558" s="165"/>
      <c r="E1558" s="165"/>
      <c r="F1558" s="165"/>
      <c r="G1558" s="165"/>
      <c r="H1558" s="165"/>
      <c r="I1558" s="165"/>
      <c r="J1558" s="165"/>
      <c r="K1558" s="165"/>
      <c r="L1558" s="165"/>
      <c r="M1558" s="10"/>
      <c r="N1558" s="5" t="s">
        <v>43</v>
      </c>
      <c r="O1558" s="5" t="s">
        <v>44</v>
      </c>
      <c r="P1558" s="6">
        <v>215.4</v>
      </c>
      <c r="Q1558" s="7">
        <f>ROUND(K1556,2)*P1558</f>
        <v>439.416</v>
      </c>
    </row>
    <row r="1559" spans="1:17" ht="24" hidden="1" x14ac:dyDescent="0.25">
      <c r="A1559" s="165"/>
      <c r="B1559" s="165"/>
      <c r="C1559" s="165"/>
      <c r="D1559" s="165"/>
      <c r="E1559" s="165"/>
      <c r="F1559" s="165"/>
      <c r="G1559" s="165"/>
      <c r="H1559" s="165"/>
      <c r="I1559" s="165"/>
      <c r="J1559" s="165"/>
      <c r="K1559" s="165"/>
      <c r="L1559" s="165"/>
      <c r="M1559" s="10"/>
      <c r="N1559" s="5" t="s">
        <v>27</v>
      </c>
      <c r="O1559" s="5" t="s">
        <v>28</v>
      </c>
      <c r="P1559" s="6">
        <v>215.4</v>
      </c>
      <c r="Q1559" s="7">
        <f>ROUND(K1556,2)*P1559</f>
        <v>439.416</v>
      </c>
    </row>
    <row r="1560" spans="1:17" ht="24" hidden="1" x14ac:dyDescent="0.25">
      <c r="A1560" s="165"/>
      <c r="B1560" s="165"/>
      <c r="C1560" s="165"/>
      <c r="D1560" s="165"/>
      <c r="E1560" s="165"/>
      <c r="F1560" s="165"/>
      <c r="G1560" s="165"/>
      <c r="H1560" s="165"/>
      <c r="I1560" s="165"/>
      <c r="J1560" s="165"/>
      <c r="K1560" s="165"/>
      <c r="L1560" s="165"/>
      <c r="M1560" s="10"/>
      <c r="N1560" s="5" t="s">
        <v>45</v>
      </c>
      <c r="O1560" s="5" t="s">
        <v>46</v>
      </c>
      <c r="P1560" s="6">
        <v>215.4</v>
      </c>
      <c r="Q1560" s="7">
        <f>ROUND(K1556,2)*P1560</f>
        <v>439.416</v>
      </c>
    </row>
    <row r="1561" spans="1:17" ht="24" hidden="1" x14ac:dyDescent="0.25">
      <c r="A1561" s="165"/>
      <c r="B1561" s="165"/>
      <c r="C1561" s="165"/>
      <c r="D1561" s="165"/>
      <c r="E1561" s="165"/>
      <c r="F1561" s="165"/>
      <c r="G1561" s="165"/>
      <c r="H1561" s="165"/>
      <c r="I1561" s="165"/>
      <c r="J1561" s="165"/>
      <c r="K1561" s="165"/>
      <c r="L1561" s="165"/>
      <c r="M1561" s="10"/>
      <c r="N1561" s="5" t="s">
        <v>47</v>
      </c>
      <c r="O1561" s="5" t="s">
        <v>48</v>
      </c>
      <c r="P1561" s="6">
        <v>179.5</v>
      </c>
      <c r="Q1561" s="7">
        <f>ROUND(K1556,2)*P1561</f>
        <v>366.18</v>
      </c>
    </row>
    <row r="1562" spans="1:17" ht="24" hidden="1" x14ac:dyDescent="0.25">
      <c r="A1562" s="165"/>
      <c r="B1562" s="165"/>
      <c r="C1562" s="165"/>
      <c r="D1562" s="165"/>
      <c r="E1562" s="165"/>
      <c r="F1562" s="165"/>
      <c r="G1562" s="165"/>
      <c r="H1562" s="165"/>
      <c r="I1562" s="165"/>
      <c r="J1562" s="165"/>
      <c r="K1562" s="165"/>
      <c r="L1562" s="165"/>
      <c r="M1562" s="10"/>
      <c r="N1562" s="5" t="s">
        <v>49</v>
      </c>
      <c r="O1562" s="5" t="s">
        <v>50</v>
      </c>
      <c r="P1562" s="6">
        <v>179.5</v>
      </c>
      <c r="Q1562" s="7">
        <f>ROUND(K1556,2)*P1562</f>
        <v>366.18</v>
      </c>
    </row>
    <row r="1563" spans="1:17" ht="24" hidden="1" x14ac:dyDescent="0.25">
      <c r="A1563" s="165"/>
      <c r="B1563" s="165"/>
      <c r="C1563" s="165"/>
      <c r="D1563" s="165"/>
      <c r="E1563" s="165"/>
      <c r="F1563" s="165"/>
      <c r="G1563" s="165"/>
      <c r="H1563" s="165"/>
      <c r="I1563" s="165"/>
      <c r="J1563" s="165"/>
      <c r="K1563" s="165"/>
      <c r="L1563" s="165"/>
      <c r="M1563" s="10"/>
      <c r="N1563" s="5" t="s">
        <v>51</v>
      </c>
      <c r="O1563" s="5" t="s">
        <v>52</v>
      </c>
      <c r="P1563" s="6">
        <v>179.5</v>
      </c>
      <c r="Q1563" s="7">
        <f>ROUND(K1556,2)*P1563</f>
        <v>366.18</v>
      </c>
    </row>
    <row r="1564" spans="1:17" ht="24" hidden="1" x14ac:dyDescent="0.25">
      <c r="A1564" s="165"/>
      <c r="B1564" s="165"/>
      <c r="C1564" s="165"/>
      <c r="D1564" s="165"/>
      <c r="E1564" s="165"/>
      <c r="F1564" s="165"/>
      <c r="G1564" s="165"/>
      <c r="H1564" s="165"/>
      <c r="I1564" s="165"/>
      <c r="J1564" s="165"/>
      <c r="K1564" s="165"/>
      <c r="L1564" s="165"/>
      <c r="M1564" s="10"/>
      <c r="N1564" s="5" t="s">
        <v>53</v>
      </c>
      <c r="O1564" s="5" t="s">
        <v>54</v>
      </c>
      <c r="P1564" s="6">
        <v>179.5</v>
      </c>
      <c r="Q1564" s="7">
        <f>ROUND(K1556,2)*P1564</f>
        <v>366.18</v>
      </c>
    </row>
    <row r="1565" spans="1:17" ht="24" x14ac:dyDescent="0.25">
      <c r="A1565" s="160" t="s">
        <v>20</v>
      </c>
      <c r="B1565" s="160" t="s">
        <v>567</v>
      </c>
      <c r="C1565" s="160" t="s">
        <v>22</v>
      </c>
      <c r="D1565" s="160" t="s">
        <v>568</v>
      </c>
      <c r="E1565" s="160" t="s">
        <v>569</v>
      </c>
      <c r="F1565" s="161">
        <f>P1565+P1566+P1567+P1568+P1569+P1570+P1571+P1572+P1573</f>
        <v>200</v>
      </c>
      <c r="G1565" s="160" t="s">
        <v>25</v>
      </c>
      <c r="H1565" s="162">
        <v>3.55</v>
      </c>
      <c r="I1565" s="162">
        <v>3.55</v>
      </c>
      <c r="J1565" s="163">
        <v>0.25</v>
      </c>
      <c r="K1565" s="162">
        <f>ROUND(I1565,2)+(ROUND(I1565,2)*J1565)</f>
        <v>4.4375</v>
      </c>
      <c r="L1565" s="164">
        <f>ROUND(Q1565,2)+ROUND(Q1566,2)+ROUND(Q1567,2)+ROUND(Q1568,2)+ROUND(Q1569,2)+ROUND(Q1570,2)+ROUND(Q1571,2)+ROUND(Q1572,2)+ROUND(Q1573,2)</f>
        <v>887.99999999999977</v>
      </c>
      <c r="M1565" s="9" t="s">
        <v>18</v>
      </c>
      <c r="N1565" s="5" t="s">
        <v>17</v>
      </c>
      <c r="O1565" s="5" t="s">
        <v>26</v>
      </c>
      <c r="P1565" s="6">
        <v>24</v>
      </c>
      <c r="Q1565" s="7">
        <f>ROUND(K1565,2)*P1565</f>
        <v>106.56</v>
      </c>
    </row>
    <row r="1566" spans="1:17" ht="21.75" customHeight="1" x14ac:dyDescent="0.25">
      <c r="A1566" s="165"/>
      <c r="B1566" s="165"/>
      <c r="C1566" s="165"/>
      <c r="D1566" s="165"/>
      <c r="E1566" s="165"/>
      <c r="F1566" s="165"/>
      <c r="G1566" s="165"/>
      <c r="H1566" s="165"/>
      <c r="I1566" s="165"/>
      <c r="J1566" s="165"/>
      <c r="K1566" s="165"/>
      <c r="L1566" s="165"/>
      <c r="M1566" s="10"/>
      <c r="N1566" s="5" t="s">
        <v>41</v>
      </c>
      <c r="O1566" s="5" t="s">
        <v>42</v>
      </c>
      <c r="P1566" s="6">
        <v>24</v>
      </c>
      <c r="Q1566" s="7">
        <f>ROUND(K1565,2)*P1566</f>
        <v>106.56</v>
      </c>
    </row>
    <row r="1567" spans="1:17" ht="24" hidden="1" x14ac:dyDescent="0.25">
      <c r="A1567" s="165"/>
      <c r="B1567" s="165"/>
      <c r="C1567" s="165"/>
      <c r="D1567" s="165"/>
      <c r="E1567" s="165"/>
      <c r="F1567" s="165"/>
      <c r="G1567" s="165"/>
      <c r="H1567" s="165"/>
      <c r="I1567" s="165"/>
      <c r="J1567" s="165"/>
      <c r="K1567" s="165"/>
      <c r="L1567" s="165"/>
      <c r="M1567" s="10"/>
      <c r="N1567" s="5" t="s">
        <v>43</v>
      </c>
      <c r="O1567" s="5" t="s">
        <v>44</v>
      </c>
      <c r="P1567" s="6">
        <v>24</v>
      </c>
      <c r="Q1567" s="7">
        <f>ROUND(K1565,2)*P1567</f>
        <v>106.56</v>
      </c>
    </row>
    <row r="1568" spans="1:17" ht="24" hidden="1" x14ac:dyDescent="0.25">
      <c r="A1568" s="165"/>
      <c r="B1568" s="165"/>
      <c r="C1568" s="165"/>
      <c r="D1568" s="165"/>
      <c r="E1568" s="165"/>
      <c r="F1568" s="165"/>
      <c r="G1568" s="165"/>
      <c r="H1568" s="165"/>
      <c r="I1568" s="165"/>
      <c r="J1568" s="165"/>
      <c r="K1568" s="165"/>
      <c r="L1568" s="165"/>
      <c r="M1568" s="10"/>
      <c r="N1568" s="5" t="s">
        <v>27</v>
      </c>
      <c r="O1568" s="5" t="s">
        <v>28</v>
      </c>
      <c r="P1568" s="6">
        <v>24</v>
      </c>
      <c r="Q1568" s="7">
        <f>ROUND(K1565,2)*P1568</f>
        <v>106.56</v>
      </c>
    </row>
    <row r="1569" spans="1:17" ht="24" hidden="1" x14ac:dyDescent="0.25">
      <c r="A1569" s="165"/>
      <c r="B1569" s="165"/>
      <c r="C1569" s="165"/>
      <c r="D1569" s="165"/>
      <c r="E1569" s="165"/>
      <c r="F1569" s="165"/>
      <c r="G1569" s="165"/>
      <c r="H1569" s="165"/>
      <c r="I1569" s="165"/>
      <c r="J1569" s="165"/>
      <c r="K1569" s="165"/>
      <c r="L1569" s="165"/>
      <c r="M1569" s="10"/>
      <c r="N1569" s="5" t="s">
        <v>45</v>
      </c>
      <c r="O1569" s="5" t="s">
        <v>46</v>
      </c>
      <c r="P1569" s="6">
        <v>24</v>
      </c>
      <c r="Q1569" s="7">
        <f>ROUND(K1565,2)*P1569</f>
        <v>106.56</v>
      </c>
    </row>
    <row r="1570" spans="1:17" ht="24" hidden="1" x14ac:dyDescent="0.25">
      <c r="A1570" s="165"/>
      <c r="B1570" s="165"/>
      <c r="C1570" s="165"/>
      <c r="D1570" s="165"/>
      <c r="E1570" s="165"/>
      <c r="F1570" s="165"/>
      <c r="G1570" s="165"/>
      <c r="H1570" s="165"/>
      <c r="I1570" s="165"/>
      <c r="J1570" s="165"/>
      <c r="K1570" s="165"/>
      <c r="L1570" s="165"/>
      <c r="M1570" s="10"/>
      <c r="N1570" s="5" t="s">
        <v>47</v>
      </c>
      <c r="O1570" s="5" t="s">
        <v>48</v>
      </c>
      <c r="P1570" s="6">
        <v>20</v>
      </c>
      <c r="Q1570" s="7">
        <f>ROUND(K1565,2)*P1570</f>
        <v>88.800000000000011</v>
      </c>
    </row>
    <row r="1571" spans="1:17" ht="24" hidden="1" x14ac:dyDescent="0.25">
      <c r="A1571" s="165"/>
      <c r="B1571" s="165"/>
      <c r="C1571" s="165"/>
      <c r="D1571" s="165"/>
      <c r="E1571" s="165"/>
      <c r="F1571" s="165"/>
      <c r="G1571" s="165"/>
      <c r="H1571" s="165"/>
      <c r="I1571" s="165"/>
      <c r="J1571" s="165"/>
      <c r="K1571" s="165"/>
      <c r="L1571" s="165"/>
      <c r="M1571" s="10"/>
      <c r="N1571" s="5" t="s">
        <v>49</v>
      </c>
      <c r="O1571" s="5" t="s">
        <v>50</v>
      </c>
      <c r="P1571" s="6">
        <v>20</v>
      </c>
      <c r="Q1571" s="7">
        <f>ROUND(K1565,2)*P1571</f>
        <v>88.800000000000011</v>
      </c>
    </row>
    <row r="1572" spans="1:17" ht="24" hidden="1" x14ac:dyDescent="0.25">
      <c r="A1572" s="165"/>
      <c r="B1572" s="165"/>
      <c r="C1572" s="165"/>
      <c r="D1572" s="165"/>
      <c r="E1572" s="165"/>
      <c r="F1572" s="165"/>
      <c r="G1572" s="165"/>
      <c r="H1572" s="165"/>
      <c r="I1572" s="165"/>
      <c r="J1572" s="165"/>
      <c r="K1572" s="165"/>
      <c r="L1572" s="165"/>
      <c r="M1572" s="10"/>
      <c r="N1572" s="5" t="s">
        <v>51</v>
      </c>
      <c r="O1572" s="5" t="s">
        <v>52</v>
      </c>
      <c r="P1572" s="6">
        <v>20</v>
      </c>
      <c r="Q1572" s="7">
        <f>ROUND(K1565,2)*P1572</f>
        <v>88.800000000000011</v>
      </c>
    </row>
    <row r="1573" spans="1:17" ht="24" hidden="1" x14ac:dyDescent="0.25">
      <c r="A1573" s="165"/>
      <c r="B1573" s="165"/>
      <c r="C1573" s="165"/>
      <c r="D1573" s="165"/>
      <c r="E1573" s="165"/>
      <c r="F1573" s="165"/>
      <c r="G1573" s="165"/>
      <c r="H1573" s="165"/>
      <c r="I1573" s="165"/>
      <c r="J1573" s="165"/>
      <c r="K1573" s="165"/>
      <c r="L1573" s="165"/>
      <c r="M1573" s="10"/>
      <c r="N1573" s="5" t="s">
        <v>53</v>
      </c>
      <c r="O1573" s="5" t="s">
        <v>54</v>
      </c>
      <c r="P1573" s="6">
        <v>20</v>
      </c>
      <c r="Q1573" s="7">
        <f>ROUND(K1565,2)*P1573</f>
        <v>88.800000000000011</v>
      </c>
    </row>
    <row r="1574" spans="1:17" ht="24" x14ac:dyDescent="0.25">
      <c r="A1574" s="160" t="s">
        <v>20</v>
      </c>
      <c r="B1574" s="160" t="s">
        <v>570</v>
      </c>
      <c r="C1574" s="160" t="s">
        <v>22</v>
      </c>
      <c r="D1574" s="160" t="s">
        <v>571</v>
      </c>
      <c r="E1574" s="160" t="s">
        <v>572</v>
      </c>
      <c r="F1574" s="161">
        <f>P1574+P1575+P1576+P1577+P1578+P1579+P1580+P1581+P1582</f>
        <v>2373</v>
      </c>
      <c r="G1574" s="160" t="s">
        <v>25</v>
      </c>
      <c r="H1574" s="162">
        <v>5.71</v>
      </c>
      <c r="I1574" s="162">
        <v>5.71</v>
      </c>
      <c r="J1574" s="163">
        <v>0.25</v>
      </c>
      <c r="K1574" s="162">
        <f>ROUND(I1574,2)+(ROUND(I1574,2)*J1574)</f>
        <v>7.1375000000000002</v>
      </c>
      <c r="L1574" s="164">
        <f>ROUND(Q1574,2)+ROUND(Q1575,2)+ROUND(Q1576,2)+ROUND(Q1577,2)+ROUND(Q1578,2)+ROUND(Q1579,2)+ROUND(Q1580,2)+ROUND(Q1581,2)+ROUND(Q1582,2)</f>
        <v>16943.23</v>
      </c>
      <c r="M1574" s="9" t="s">
        <v>18</v>
      </c>
      <c r="N1574" s="5" t="s">
        <v>17</v>
      </c>
      <c r="O1574" s="5" t="s">
        <v>26</v>
      </c>
      <c r="P1574" s="6">
        <v>284.76</v>
      </c>
      <c r="Q1574" s="7">
        <f>ROUND(K1574,2)*P1574</f>
        <v>2033.1863999999998</v>
      </c>
    </row>
    <row r="1575" spans="1:17" ht="24" x14ac:dyDescent="0.25">
      <c r="A1575" s="165"/>
      <c r="B1575" s="165"/>
      <c r="C1575" s="165"/>
      <c r="D1575" s="165"/>
      <c r="E1575" s="165"/>
      <c r="F1575" s="165"/>
      <c r="G1575" s="165"/>
      <c r="H1575" s="165"/>
      <c r="I1575" s="165"/>
      <c r="J1575" s="165"/>
      <c r="K1575" s="165"/>
      <c r="L1575" s="165"/>
      <c r="M1575" s="10"/>
      <c r="N1575" s="5" t="s">
        <v>41</v>
      </c>
      <c r="O1575" s="5" t="s">
        <v>42</v>
      </c>
      <c r="P1575" s="6">
        <v>284.76</v>
      </c>
      <c r="Q1575" s="7">
        <f>ROUND(K1574,2)*P1575</f>
        <v>2033.1863999999998</v>
      </c>
    </row>
    <row r="1576" spans="1:17" ht="24" x14ac:dyDescent="0.25">
      <c r="A1576" s="165"/>
      <c r="B1576" s="165"/>
      <c r="C1576" s="165"/>
      <c r="D1576" s="165"/>
      <c r="E1576" s="165"/>
      <c r="F1576" s="165"/>
      <c r="G1576" s="165"/>
      <c r="H1576" s="165"/>
      <c r="I1576" s="165"/>
      <c r="J1576" s="165"/>
      <c r="K1576" s="165"/>
      <c r="L1576" s="165"/>
      <c r="M1576" s="10"/>
      <c r="N1576" s="5" t="s">
        <v>43</v>
      </c>
      <c r="O1576" s="5" t="s">
        <v>44</v>
      </c>
      <c r="P1576" s="6">
        <v>284.76</v>
      </c>
      <c r="Q1576" s="7">
        <f>ROUND(K1574,2)*P1576</f>
        <v>2033.1863999999998</v>
      </c>
    </row>
    <row r="1577" spans="1:17" ht="3.75" customHeight="1" x14ac:dyDescent="0.25">
      <c r="A1577" s="165"/>
      <c r="B1577" s="165"/>
      <c r="C1577" s="165"/>
      <c r="D1577" s="165"/>
      <c r="E1577" s="165"/>
      <c r="F1577" s="165"/>
      <c r="G1577" s="165"/>
      <c r="H1577" s="165"/>
      <c r="I1577" s="165"/>
      <c r="J1577" s="165"/>
      <c r="K1577" s="165"/>
      <c r="L1577" s="165"/>
      <c r="M1577" s="10"/>
      <c r="N1577" s="5" t="s">
        <v>27</v>
      </c>
      <c r="O1577" s="5" t="s">
        <v>28</v>
      </c>
      <c r="P1577" s="6">
        <v>284.76</v>
      </c>
      <c r="Q1577" s="7">
        <f>ROUND(K1574,2)*P1577</f>
        <v>2033.1863999999998</v>
      </c>
    </row>
    <row r="1578" spans="1:17" ht="24" hidden="1" x14ac:dyDescent="0.25">
      <c r="A1578" s="165"/>
      <c r="B1578" s="165"/>
      <c r="C1578" s="165"/>
      <c r="D1578" s="165"/>
      <c r="E1578" s="165"/>
      <c r="F1578" s="165"/>
      <c r="G1578" s="165"/>
      <c r="H1578" s="165"/>
      <c r="I1578" s="165"/>
      <c r="J1578" s="165"/>
      <c r="K1578" s="165"/>
      <c r="L1578" s="165"/>
      <c r="M1578" s="10"/>
      <c r="N1578" s="5" t="s">
        <v>45</v>
      </c>
      <c r="O1578" s="5" t="s">
        <v>46</v>
      </c>
      <c r="P1578" s="6">
        <v>284.76</v>
      </c>
      <c r="Q1578" s="7">
        <f>ROUND(K1574,2)*P1578</f>
        <v>2033.1863999999998</v>
      </c>
    </row>
    <row r="1579" spans="1:17" ht="24" hidden="1" x14ac:dyDescent="0.25">
      <c r="A1579" s="165"/>
      <c r="B1579" s="165"/>
      <c r="C1579" s="165"/>
      <c r="D1579" s="165"/>
      <c r="E1579" s="165"/>
      <c r="F1579" s="165"/>
      <c r="G1579" s="165"/>
      <c r="H1579" s="165"/>
      <c r="I1579" s="165"/>
      <c r="J1579" s="165"/>
      <c r="K1579" s="165"/>
      <c r="L1579" s="165"/>
      <c r="M1579" s="10"/>
      <c r="N1579" s="5" t="s">
        <v>47</v>
      </c>
      <c r="O1579" s="5" t="s">
        <v>48</v>
      </c>
      <c r="P1579" s="6">
        <v>237.3</v>
      </c>
      <c r="Q1579" s="7">
        <f>ROUND(K1574,2)*P1579</f>
        <v>1694.3220000000001</v>
      </c>
    </row>
    <row r="1580" spans="1:17" ht="24" hidden="1" x14ac:dyDescent="0.25">
      <c r="A1580" s="165"/>
      <c r="B1580" s="165"/>
      <c r="C1580" s="165"/>
      <c r="D1580" s="165"/>
      <c r="E1580" s="165"/>
      <c r="F1580" s="165"/>
      <c r="G1580" s="165"/>
      <c r="H1580" s="165"/>
      <c r="I1580" s="165"/>
      <c r="J1580" s="165"/>
      <c r="K1580" s="165"/>
      <c r="L1580" s="165"/>
      <c r="M1580" s="10"/>
      <c r="N1580" s="5" t="s">
        <v>49</v>
      </c>
      <c r="O1580" s="5" t="s">
        <v>50</v>
      </c>
      <c r="P1580" s="6">
        <v>237.3</v>
      </c>
      <c r="Q1580" s="7">
        <f>ROUND(K1574,2)*P1580</f>
        <v>1694.3220000000001</v>
      </c>
    </row>
    <row r="1581" spans="1:17" ht="24" hidden="1" x14ac:dyDescent="0.25">
      <c r="A1581" s="165"/>
      <c r="B1581" s="165"/>
      <c r="C1581" s="165"/>
      <c r="D1581" s="165"/>
      <c r="E1581" s="165"/>
      <c r="F1581" s="165"/>
      <c r="G1581" s="165"/>
      <c r="H1581" s="165"/>
      <c r="I1581" s="165"/>
      <c r="J1581" s="165"/>
      <c r="K1581" s="165"/>
      <c r="L1581" s="165"/>
      <c r="M1581" s="10"/>
      <c r="N1581" s="5" t="s">
        <v>51</v>
      </c>
      <c r="O1581" s="5" t="s">
        <v>52</v>
      </c>
      <c r="P1581" s="6">
        <v>237.3</v>
      </c>
      <c r="Q1581" s="7">
        <f>ROUND(K1574,2)*P1581</f>
        <v>1694.3220000000001</v>
      </c>
    </row>
    <row r="1582" spans="1:17" ht="24" hidden="1" x14ac:dyDescent="0.25">
      <c r="A1582" s="165"/>
      <c r="B1582" s="165"/>
      <c r="C1582" s="165"/>
      <c r="D1582" s="165"/>
      <c r="E1582" s="165"/>
      <c r="F1582" s="165"/>
      <c r="G1582" s="165"/>
      <c r="H1582" s="165"/>
      <c r="I1582" s="165"/>
      <c r="J1582" s="165"/>
      <c r="K1582" s="165"/>
      <c r="L1582" s="165"/>
      <c r="M1582" s="10"/>
      <c r="N1582" s="5" t="s">
        <v>53</v>
      </c>
      <c r="O1582" s="5" t="s">
        <v>54</v>
      </c>
      <c r="P1582" s="6">
        <v>237.3</v>
      </c>
      <c r="Q1582" s="7">
        <f>ROUND(K1574,2)*P1582</f>
        <v>1694.3220000000001</v>
      </c>
    </row>
    <row r="1583" spans="1:17" ht="24" x14ac:dyDescent="0.25">
      <c r="A1583" s="160" t="s">
        <v>20</v>
      </c>
      <c r="B1583" s="160" t="s">
        <v>573</v>
      </c>
      <c r="C1583" s="160" t="s">
        <v>22</v>
      </c>
      <c r="D1583" s="160" t="s">
        <v>574</v>
      </c>
      <c r="E1583" s="160" t="s">
        <v>575</v>
      </c>
      <c r="F1583" s="161">
        <f>P1583+P1584+P1585+P1586+P1587+P1588+P1589+P1590+P1591</f>
        <v>840</v>
      </c>
      <c r="G1583" s="160" t="s">
        <v>25</v>
      </c>
      <c r="H1583" s="162">
        <v>1.06</v>
      </c>
      <c r="I1583" s="162">
        <v>1.06</v>
      </c>
      <c r="J1583" s="163">
        <v>0.25</v>
      </c>
      <c r="K1583" s="162">
        <f>ROUND(I1583,2)+(ROUND(I1583,2)*J1583)</f>
        <v>1.3250000000000002</v>
      </c>
      <c r="L1583" s="164">
        <f>ROUND(Q1583,2)+ROUND(Q1584,2)+ROUND(Q1585,2)+ROUND(Q1586,2)+ROUND(Q1587,2)+ROUND(Q1588,2)+ROUND(Q1589,2)+ROUND(Q1590,2)+ROUND(Q1591,2)</f>
        <v>1117.18</v>
      </c>
      <c r="M1583" s="9" t="s">
        <v>18</v>
      </c>
      <c r="N1583" s="5" t="s">
        <v>17</v>
      </c>
      <c r="O1583" s="5" t="s">
        <v>26</v>
      </c>
      <c r="P1583" s="6">
        <v>100.8</v>
      </c>
      <c r="Q1583" s="7">
        <f>ROUND(K1583,2)*P1583</f>
        <v>134.06399999999999</v>
      </c>
    </row>
    <row r="1584" spans="1:17" ht="17.25" customHeight="1" x14ac:dyDescent="0.25">
      <c r="A1584" s="165"/>
      <c r="B1584" s="165"/>
      <c r="C1584" s="165"/>
      <c r="D1584" s="165"/>
      <c r="E1584" s="165"/>
      <c r="F1584" s="165"/>
      <c r="G1584" s="165"/>
      <c r="H1584" s="165"/>
      <c r="I1584" s="165"/>
      <c r="J1584" s="165"/>
      <c r="K1584" s="165"/>
      <c r="L1584" s="165"/>
      <c r="M1584" s="10"/>
      <c r="N1584" s="5" t="s">
        <v>41</v>
      </c>
      <c r="O1584" s="5" t="s">
        <v>42</v>
      </c>
      <c r="P1584" s="6">
        <v>100.8</v>
      </c>
      <c r="Q1584" s="7">
        <f>ROUND(K1583,2)*P1584</f>
        <v>134.06399999999999</v>
      </c>
    </row>
    <row r="1585" spans="1:17" ht="24" hidden="1" x14ac:dyDescent="0.25">
      <c r="A1585" s="165"/>
      <c r="B1585" s="165"/>
      <c r="C1585" s="165"/>
      <c r="D1585" s="165"/>
      <c r="E1585" s="165"/>
      <c r="F1585" s="165"/>
      <c r="G1585" s="165"/>
      <c r="H1585" s="165"/>
      <c r="I1585" s="165"/>
      <c r="J1585" s="165"/>
      <c r="K1585" s="165"/>
      <c r="L1585" s="165"/>
      <c r="M1585" s="10"/>
      <c r="N1585" s="5" t="s">
        <v>43</v>
      </c>
      <c r="O1585" s="5" t="s">
        <v>44</v>
      </c>
      <c r="P1585" s="6">
        <v>100.8</v>
      </c>
      <c r="Q1585" s="7">
        <f>ROUND(K1583,2)*P1585</f>
        <v>134.06399999999999</v>
      </c>
    </row>
    <row r="1586" spans="1:17" ht="24" hidden="1" x14ac:dyDescent="0.25">
      <c r="A1586" s="165"/>
      <c r="B1586" s="165"/>
      <c r="C1586" s="165"/>
      <c r="D1586" s="165"/>
      <c r="E1586" s="165"/>
      <c r="F1586" s="165"/>
      <c r="G1586" s="165"/>
      <c r="H1586" s="165"/>
      <c r="I1586" s="165"/>
      <c r="J1586" s="165"/>
      <c r="K1586" s="165"/>
      <c r="L1586" s="165"/>
      <c r="M1586" s="10"/>
      <c r="N1586" s="5" t="s">
        <v>27</v>
      </c>
      <c r="O1586" s="5" t="s">
        <v>28</v>
      </c>
      <c r="P1586" s="6">
        <v>100.8</v>
      </c>
      <c r="Q1586" s="7">
        <f>ROUND(K1583,2)*P1586</f>
        <v>134.06399999999999</v>
      </c>
    </row>
    <row r="1587" spans="1:17" ht="24" hidden="1" x14ac:dyDescent="0.25">
      <c r="A1587" s="165"/>
      <c r="B1587" s="165"/>
      <c r="C1587" s="165"/>
      <c r="D1587" s="165"/>
      <c r="E1587" s="165"/>
      <c r="F1587" s="165"/>
      <c r="G1587" s="165"/>
      <c r="H1587" s="165"/>
      <c r="I1587" s="165"/>
      <c r="J1587" s="165"/>
      <c r="K1587" s="165"/>
      <c r="L1587" s="165"/>
      <c r="M1587" s="10"/>
      <c r="N1587" s="5" t="s">
        <v>45</v>
      </c>
      <c r="O1587" s="5" t="s">
        <v>46</v>
      </c>
      <c r="P1587" s="6">
        <v>100.8</v>
      </c>
      <c r="Q1587" s="7">
        <f>ROUND(K1583,2)*P1587</f>
        <v>134.06399999999999</v>
      </c>
    </row>
    <row r="1588" spans="1:17" ht="24" hidden="1" x14ac:dyDescent="0.25">
      <c r="A1588" s="165"/>
      <c r="B1588" s="165"/>
      <c r="C1588" s="165"/>
      <c r="D1588" s="165"/>
      <c r="E1588" s="165"/>
      <c r="F1588" s="165"/>
      <c r="G1588" s="165"/>
      <c r="H1588" s="165"/>
      <c r="I1588" s="165"/>
      <c r="J1588" s="165"/>
      <c r="K1588" s="165"/>
      <c r="L1588" s="165"/>
      <c r="M1588" s="10"/>
      <c r="N1588" s="5" t="s">
        <v>47</v>
      </c>
      <c r="O1588" s="5" t="s">
        <v>48</v>
      </c>
      <c r="P1588" s="6">
        <v>84</v>
      </c>
      <c r="Q1588" s="7">
        <f>ROUND(K1583,2)*P1588</f>
        <v>111.72</v>
      </c>
    </row>
    <row r="1589" spans="1:17" ht="24" hidden="1" x14ac:dyDescent="0.25">
      <c r="A1589" s="165"/>
      <c r="B1589" s="165"/>
      <c r="C1589" s="165"/>
      <c r="D1589" s="165"/>
      <c r="E1589" s="165"/>
      <c r="F1589" s="165"/>
      <c r="G1589" s="165"/>
      <c r="H1589" s="165"/>
      <c r="I1589" s="165"/>
      <c r="J1589" s="165"/>
      <c r="K1589" s="165"/>
      <c r="L1589" s="165"/>
      <c r="M1589" s="10"/>
      <c r="N1589" s="5" t="s">
        <v>49</v>
      </c>
      <c r="O1589" s="5" t="s">
        <v>50</v>
      </c>
      <c r="P1589" s="6">
        <v>84</v>
      </c>
      <c r="Q1589" s="7">
        <f>ROUND(K1583,2)*P1589</f>
        <v>111.72</v>
      </c>
    </row>
    <row r="1590" spans="1:17" ht="24" hidden="1" x14ac:dyDescent="0.25">
      <c r="A1590" s="165"/>
      <c r="B1590" s="165"/>
      <c r="C1590" s="165"/>
      <c r="D1590" s="165"/>
      <c r="E1590" s="165"/>
      <c r="F1590" s="165"/>
      <c r="G1590" s="165"/>
      <c r="H1590" s="165"/>
      <c r="I1590" s="165"/>
      <c r="J1590" s="165"/>
      <c r="K1590" s="165"/>
      <c r="L1590" s="165"/>
      <c r="M1590" s="10"/>
      <c r="N1590" s="5" t="s">
        <v>51</v>
      </c>
      <c r="O1590" s="5" t="s">
        <v>52</v>
      </c>
      <c r="P1590" s="6">
        <v>84</v>
      </c>
      <c r="Q1590" s="7">
        <f>ROUND(K1583,2)*P1590</f>
        <v>111.72</v>
      </c>
    </row>
    <row r="1591" spans="1:17" ht="24" hidden="1" x14ac:dyDescent="0.25">
      <c r="A1591" s="165"/>
      <c r="B1591" s="165"/>
      <c r="C1591" s="165"/>
      <c r="D1591" s="165"/>
      <c r="E1591" s="165"/>
      <c r="F1591" s="165"/>
      <c r="G1591" s="165"/>
      <c r="H1591" s="165"/>
      <c r="I1591" s="165"/>
      <c r="J1591" s="165"/>
      <c r="K1591" s="165"/>
      <c r="L1591" s="165"/>
      <c r="M1591" s="10"/>
      <c r="N1591" s="5" t="s">
        <v>53</v>
      </c>
      <c r="O1591" s="5" t="s">
        <v>54</v>
      </c>
      <c r="P1591" s="6">
        <v>84</v>
      </c>
      <c r="Q1591" s="7">
        <f>ROUND(K1583,2)*P1591</f>
        <v>111.72</v>
      </c>
    </row>
    <row r="1592" spans="1:17" ht="24" x14ac:dyDescent="0.25">
      <c r="A1592" s="160" t="s">
        <v>20</v>
      </c>
      <c r="B1592" s="160" t="s">
        <v>576</v>
      </c>
      <c r="C1592" s="160" t="s">
        <v>22</v>
      </c>
      <c r="D1592" s="160" t="s">
        <v>577</v>
      </c>
      <c r="E1592" s="160" t="s">
        <v>578</v>
      </c>
      <c r="F1592" s="161">
        <f>P1592+P1593+P1594+P1595+P1596+P1597+P1598+P1599+P1600</f>
        <v>796</v>
      </c>
      <c r="G1592" s="160" t="s">
        <v>25</v>
      </c>
      <c r="H1592" s="162">
        <v>1.75</v>
      </c>
      <c r="I1592" s="162">
        <v>1.75</v>
      </c>
      <c r="J1592" s="163">
        <v>0.25</v>
      </c>
      <c r="K1592" s="162">
        <f>ROUND(I1592,2)+(ROUND(I1592,2)*J1592)</f>
        <v>2.1875</v>
      </c>
      <c r="L1592" s="164">
        <f>ROUND(Q1592,2)+ROUND(Q1593,2)+ROUND(Q1594,2)+ROUND(Q1595,2)+ROUND(Q1596,2)+ROUND(Q1597,2)+ROUND(Q1598,2)+ROUND(Q1599,2)+ROUND(Q1600,2)</f>
        <v>1743.2299999999998</v>
      </c>
      <c r="M1592" s="9" t="s">
        <v>18</v>
      </c>
      <c r="N1592" s="5" t="s">
        <v>17</v>
      </c>
      <c r="O1592" s="5" t="s">
        <v>26</v>
      </c>
      <c r="P1592" s="6">
        <v>95.52</v>
      </c>
      <c r="Q1592" s="7">
        <f>ROUND(K1592,2)*P1592</f>
        <v>209.18879999999999</v>
      </c>
    </row>
    <row r="1593" spans="1:17" ht="24" x14ac:dyDescent="0.25">
      <c r="A1593" s="165"/>
      <c r="B1593" s="165"/>
      <c r="C1593" s="165"/>
      <c r="D1593" s="165"/>
      <c r="E1593" s="165"/>
      <c r="F1593" s="165"/>
      <c r="G1593" s="165"/>
      <c r="H1593" s="165"/>
      <c r="I1593" s="165"/>
      <c r="J1593" s="165"/>
      <c r="K1593" s="165"/>
      <c r="L1593" s="165"/>
      <c r="M1593" s="10"/>
      <c r="N1593" s="5" t="s">
        <v>41</v>
      </c>
      <c r="O1593" s="5" t="s">
        <v>42</v>
      </c>
      <c r="P1593" s="6">
        <v>95.52</v>
      </c>
      <c r="Q1593" s="7">
        <f>ROUND(K1592,2)*P1593</f>
        <v>209.18879999999999</v>
      </c>
    </row>
    <row r="1594" spans="1:17" ht="24" x14ac:dyDescent="0.25">
      <c r="A1594" s="165"/>
      <c r="B1594" s="165"/>
      <c r="C1594" s="165"/>
      <c r="D1594" s="165"/>
      <c r="E1594" s="165"/>
      <c r="F1594" s="165"/>
      <c r="G1594" s="165"/>
      <c r="H1594" s="165"/>
      <c r="I1594" s="165"/>
      <c r="J1594" s="165"/>
      <c r="K1594" s="165"/>
      <c r="L1594" s="165"/>
      <c r="M1594" s="10"/>
      <c r="N1594" s="5" t="s">
        <v>43</v>
      </c>
      <c r="O1594" s="5" t="s">
        <v>44</v>
      </c>
      <c r="P1594" s="6">
        <v>95.52</v>
      </c>
      <c r="Q1594" s="7">
        <f>ROUND(K1592,2)*P1594</f>
        <v>209.18879999999999</v>
      </c>
    </row>
    <row r="1595" spans="1:17" ht="3" customHeight="1" x14ac:dyDescent="0.25">
      <c r="A1595" s="165"/>
      <c r="B1595" s="165"/>
      <c r="C1595" s="165"/>
      <c r="D1595" s="165"/>
      <c r="E1595" s="165"/>
      <c r="F1595" s="165"/>
      <c r="G1595" s="165"/>
      <c r="H1595" s="165"/>
      <c r="I1595" s="165"/>
      <c r="J1595" s="165"/>
      <c r="K1595" s="165"/>
      <c r="L1595" s="165"/>
      <c r="M1595" s="10"/>
      <c r="N1595" s="5" t="s">
        <v>27</v>
      </c>
      <c r="O1595" s="5" t="s">
        <v>28</v>
      </c>
      <c r="P1595" s="6">
        <v>95.52</v>
      </c>
      <c r="Q1595" s="7">
        <f>ROUND(K1592,2)*P1595</f>
        <v>209.18879999999999</v>
      </c>
    </row>
    <row r="1596" spans="1:17" ht="24" hidden="1" x14ac:dyDescent="0.25">
      <c r="A1596" s="165"/>
      <c r="B1596" s="165"/>
      <c r="C1596" s="165"/>
      <c r="D1596" s="165"/>
      <c r="E1596" s="165"/>
      <c r="F1596" s="165"/>
      <c r="G1596" s="165"/>
      <c r="H1596" s="165"/>
      <c r="I1596" s="165"/>
      <c r="J1596" s="165"/>
      <c r="K1596" s="165"/>
      <c r="L1596" s="165"/>
      <c r="M1596" s="10"/>
      <c r="N1596" s="5" t="s">
        <v>45</v>
      </c>
      <c r="O1596" s="5" t="s">
        <v>46</v>
      </c>
      <c r="P1596" s="6">
        <v>95.52</v>
      </c>
      <c r="Q1596" s="7">
        <f>ROUND(K1592,2)*P1596</f>
        <v>209.18879999999999</v>
      </c>
    </row>
    <row r="1597" spans="1:17" ht="24" hidden="1" x14ac:dyDescent="0.25">
      <c r="A1597" s="165"/>
      <c r="B1597" s="165"/>
      <c r="C1597" s="165"/>
      <c r="D1597" s="165"/>
      <c r="E1597" s="165"/>
      <c r="F1597" s="165"/>
      <c r="G1597" s="165"/>
      <c r="H1597" s="165"/>
      <c r="I1597" s="165"/>
      <c r="J1597" s="165"/>
      <c r="K1597" s="165"/>
      <c r="L1597" s="165"/>
      <c r="M1597" s="10"/>
      <c r="N1597" s="5" t="s">
        <v>47</v>
      </c>
      <c r="O1597" s="5" t="s">
        <v>48</v>
      </c>
      <c r="P1597" s="6">
        <v>79.599999999999994</v>
      </c>
      <c r="Q1597" s="7">
        <f>ROUND(K1592,2)*P1597</f>
        <v>174.32399999999998</v>
      </c>
    </row>
    <row r="1598" spans="1:17" ht="24" hidden="1" x14ac:dyDescent="0.25">
      <c r="A1598" s="165"/>
      <c r="B1598" s="165"/>
      <c r="C1598" s="165"/>
      <c r="D1598" s="165"/>
      <c r="E1598" s="165"/>
      <c r="F1598" s="165"/>
      <c r="G1598" s="165"/>
      <c r="H1598" s="165"/>
      <c r="I1598" s="165"/>
      <c r="J1598" s="165"/>
      <c r="K1598" s="165"/>
      <c r="L1598" s="165"/>
      <c r="M1598" s="10"/>
      <c r="N1598" s="5" t="s">
        <v>49</v>
      </c>
      <c r="O1598" s="5" t="s">
        <v>50</v>
      </c>
      <c r="P1598" s="6">
        <v>79.599999999999994</v>
      </c>
      <c r="Q1598" s="7">
        <f>ROUND(K1592,2)*P1598</f>
        <v>174.32399999999998</v>
      </c>
    </row>
    <row r="1599" spans="1:17" ht="24" hidden="1" x14ac:dyDescent="0.25">
      <c r="A1599" s="165"/>
      <c r="B1599" s="165"/>
      <c r="C1599" s="165"/>
      <c r="D1599" s="165"/>
      <c r="E1599" s="165"/>
      <c r="F1599" s="165"/>
      <c r="G1599" s="165"/>
      <c r="H1599" s="165"/>
      <c r="I1599" s="165"/>
      <c r="J1599" s="165"/>
      <c r="K1599" s="165"/>
      <c r="L1599" s="165"/>
      <c r="M1599" s="10"/>
      <c r="N1599" s="5" t="s">
        <v>51</v>
      </c>
      <c r="O1599" s="5" t="s">
        <v>52</v>
      </c>
      <c r="P1599" s="6">
        <v>79.599999999999994</v>
      </c>
      <c r="Q1599" s="7">
        <f>ROUND(K1592,2)*P1599</f>
        <v>174.32399999999998</v>
      </c>
    </row>
    <row r="1600" spans="1:17" ht="24" hidden="1" x14ac:dyDescent="0.25">
      <c r="A1600" s="165"/>
      <c r="B1600" s="165"/>
      <c r="C1600" s="165"/>
      <c r="D1600" s="165"/>
      <c r="E1600" s="165"/>
      <c r="F1600" s="165"/>
      <c r="G1600" s="165"/>
      <c r="H1600" s="165"/>
      <c r="I1600" s="165"/>
      <c r="J1600" s="165"/>
      <c r="K1600" s="165"/>
      <c r="L1600" s="165"/>
      <c r="M1600" s="10"/>
      <c r="N1600" s="5" t="s">
        <v>53</v>
      </c>
      <c r="O1600" s="5" t="s">
        <v>54</v>
      </c>
      <c r="P1600" s="6">
        <v>79.599999999999994</v>
      </c>
      <c r="Q1600" s="7">
        <f>ROUND(K1592,2)*P1600</f>
        <v>174.32399999999998</v>
      </c>
    </row>
    <row r="1601" spans="1:17" ht="24" x14ac:dyDescent="0.25">
      <c r="A1601" s="160" t="s">
        <v>20</v>
      </c>
      <c r="B1601" s="160" t="s">
        <v>579</v>
      </c>
      <c r="C1601" s="160" t="s">
        <v>22</v>
      </c>
      <c r="D1601" s="160" t="s">
        <v>580</v>
      </c>
      <c r="E1601" s="160" t="s">
        <v>581</v>
      </c>
      <c r="F1601" s="161">
        <f>P1601+P1602+P1603+P1604+P1605+P1606+P1607+P1608+P1609</f>
        <v>100</v>
      </c>
      <c r="G1601" s="160" t="s">
        <v>36</v>
      </c>
      <c r="H1601" s="162">
        <v>10.61</v>
      </c>
      <c r="I1601" s="162">
        <v>10.61</v>
      </c>
      <c r="J1601" s="163">
        <v>0.25</v>
      </c>
      <c r="K1601" s="162">
        <f>ROUND(I1601,2)+(ROUND(I1601,2)*J1601)</f>
        <v>13.262499999999999</v>
      </c>
      <c r="L1601" s="164">
        <f>ROUND(Q1601,2)+ROUND(Q1602,2)+ROUND(Q1603,2)+ROUND(Q1604,2)+ROUND(Q1605,2)+ROUND(Q1606,2)+ROUND(Q1607,2)+ROUND(Q1608,2)+ROUND(Q1609,2)</f>
        <v>1325.9999999999998</v>
      </c>
      <c r="M1601" s="9" t="s">
        <v>18</v>
      </c>
      <c r="N1601" s="5" t="s">
        <v>17</v>
      </c>
      <c r="O1601" s="5" t="s">
        <v>26</v>
      </c>
      <c r="P1601" s="6">
        <v>12</v>
      </c>
      <c r="Q1601" s="7">
        <f>ROUND(K1601,2)*P1601</f>
        <v>159.12</v>
      </c>
    </row>
    <row r="1602" spans="1:17" ht="24" x14ac:dyDescent="0.25">
      <c r="A1602" s="165"/>
      <c r="B1602" s="165"/>
      <c r="C1602" s="165"/>
      <c r="D1602" s="165"/>
      <c r="E1602" s="165"/>
      <c r="F1602" s="165"/>
      <c r="G1602" s="165"/>
      <c r="H1602" s="165"/>
      <c r="I1602" s="165"/>
      <c r="J1602" s="165"/>
      <c r="K1602" s="165"/>
      <c r="L1602" s="165"/>
      <c r="M1602" s="10"/>
      <c r="N1602" s="5" t="s">
        <v>41</v>
      </c>
      <c r="O1602" s="5" t="s">
        <v>42</v>
      </c>
      <c r="P1602" s="6">
        <v>12</v>
      </c>
      <c r="Q1602" s="7">
        <f>ROUND(K1601,2)*P1602</f>
        <v>159.12</v>
      </c>
    </row>
    <row r="1603" spans="1:17" ht="6" customHeight="1" x14ac:dyDescent="0.25">
      <c r="A1603" s="165"/>
      <c r="B1603" s="165"/>
      <c r="C1603" s="165"/>
      <c r="D1603" s="165"/>
      <c r="E1603" s="165"/>
      <c r="F1603" s="165"/>
      <c r="G1603" s="165"/>
      <c r="H1603" s="165"/>
      <c r="I1603" s="165"/>
      <c r="J1603" s="165"/>
      <c r="K1603" s="165"/>
      <c r="L1603" s="165"/>
      <c r="M1603" s="10"/>
      <c r="N1603" s="5" t="s">
        <v>43</v>
      </c>
      <c r="O1603" s="5" t="s">
        <v>44</v>
      </c>
      <c r="P1603" s="6">
        <v>12</v>
      </c>
      <c r="Q1603" s="7">
        <f>ROUND(K1601,2)*P1603</f>
        <v>159.12</v>
      </c>
    </row>
    <row r="1604" spans="1:17" ht="6" hidden="1" customHeight="1" x14ac:dyDescent="0.25">
      <c r="A1604" s="165"/>
      <c r="B1604" s="165"/>
      <c r="C1604" s="165"/>
      <c r="D1604" s="165"/>
      <c r="E1604" s="165"/>
      <c r="F1604" s="165"/>
      <c r="G1604" s="165"/>
      <c r="H1604" s="165"/>
      <c r="I1604" s="165"/>
      <c r="J1604" s="165"/>
      <c r="K1604" s="165"/>
      <c r="L1604" s="165"/>
      <c r="M1604" s="10"/>
      <c r="N1604" s="5" t="s">
        <v>27</v>
      </c>
      <c r="O1604" s="5" t="s">
        <v>28</v>
      </c>
      <c r="P1604" s="6">
        <v>12</v>
      </c>
      <c r="Q1604" s="7">
        <f>ROUND(K1601,2)*P1604</f>
        <v>159.12</v>
      </c>
    </row>
    <row r="1605" spans="1:17" ht="24" hidden="1" x14ac:dyDescent="0.25">
      <c r="A1605" s="165"/>
      <c r="B1605" s="165"/>
      <c r="C1605" s="165"/>
      <c r="D1605" s="165"/>
      <c r="E1605" s="165"/>
      <c r="F1605" s="165"/>
      <c r="G1605" s="165"/>
      <c r="H1605" s="165"/>
      <c r="I1605" s="165"/>
      <c r="J1605" s="165"/>
      <c r="K1605" s="165"/>
      <c r="L1605" s="165"/>
      <c r="M1605" s="10"/>
      <c r="N1605" s="5" t="s">
        <v>45</v>
      </c>
      <c r="O1605" s="5" t="s">
        <v>46</v>
      </c>
      <c r="P1605" s="6">
        <v>12</v>
      </c>
      <c r="Q1605" s="7">
        <f>ROUND(K1601,2)*P1605</f>
        <v>159.12</v>
      </c>
    </row>
    <row r="1606" spans="1:17" ht="24" hidden="1" x14ac:dyDescent="0.25">
      <c r="A1606" s="165"/>
      <c r="B1606" s="165"/>
      <c r="C1606" s="165"/>
      <c r="D1606" s="165"/>
      <c r="E1606" s="165"/>
      <c r="F1606" s="165"/>
      <c r="G1606" s="165"/>
      <c r="H1606" s="165"/>
      <c r="I1606" s="165"/>
      <c r="J1606" s="165"/>
      <c r="K1606" s="165"/>
      <c r="L1606" s="165"/>
      <c r="M1606" s="10"/>
      <c r="N1606" s="5" t="s">
        <v>47</v>
      </c>
      <c r="O1606" s="5" t="s">
        <v>48</v>
      </c>
      <c r="P1606" s="6">
        <v>10</v>
      </c>
      <c r="Q1606" s="7">
        <f>ROUND(K1601,2)*P1606</f>
        <v>132.6</v>
      </c>
    </row>
    <row r="1607" spans="1:17" ht="24" hidden="1" x14ac:dyDescent="0.25">
      <c r="A1607" s="165"/>
      <c r="B1607" s="165"/>
      <c r="C1607" s="165"/>
      <c r="D1607" s="165"/>
      <c r="E1607" s="165"/>
      <c r="F1607" s="165"/>
      <c r="G1607" s="165"/>
      <c r="H1607" s="165"/>
      <c r="I1607" s="165"/>
      <c r="J1607" s="165"/>
      <c r="K1607" s="165"/>
      <c r="L1607" s="165"/>
      <c r="M1607" s="10"/>
      <c r="N1607" s="5" t="s">
        <v>49</v>
      </c>
      <c r="O1607" s="5" t="s">
        <v>50</v>
      </c>
      <c r="P1607" s="6">
        <v>10</v>
      </c>
      <c r="Q1607" s="7">
        <f>ROUND(K1601,2)*P1607</f>
        <v>132.6</v>
      </c>
    </row>
    <row r="1608" spans="1:17" ht="24" hidden="1" x14ac:dyDescent="0.25">
      <c r="A1608" s="165"/>
      <c r="B1608" s="165"/>
      <c r="C1608" s="165"/>
      <c r="D1608" s="165"/>
      <c r="E1608" s="165"/>
      <c r="F1608" s="165"/>
      <c r="G1608" s="165"/>
      <c r="H1608" s="165"/>
      <c r="I1608" s="165"/>
      <c r="J1608" s="165"/>
      <c r="K1608" s="165"/>
      <c r="L1608" s="165"/>
      <c r="M1608" s="10"/>
      <c r="N1608" s="5" t="s">
        <v>51</v>
      </c>
      <c r="O1608" s="5" t="s">
        <v>52</v>
      </c>
      <c r="P1608" s="6">
        <v>10</v>
      </c>
      <c r="Q1608" s="7">
        <f>ROUND(K1601,2)*P1608</f>
        <v>132.6</v>
      </c>
    </row>
    <row r="1609" spans="1:17" ht="24" hidden="1" x14ac:dyDescent="0.25">
      <c r="A1609" s="169"/>
      <c r="B1609" s="169"/>
      <c r="C1609" s="169"/>
      <c r="D1609" s="169"/>
      <c r="E1609" s="169"/>
      <c r="F1609" s="169"/>
      <c r="G1609" s="169"/>
      <c r="H1609" s="169"/>
      <c r="I1609" s="169"/>
      <c r="J1609" s="169"/>
      <c r="K1609" s="165"/>
      <c r="L1609" s="165"/>
      <c r="M1609" s="10"/>
      <c r="N1609" s="5" t="s">
        <v>53</v>
      </c>
      <c r="O1609" s="5" t="s">
        <v>54</v>
      </c>
      <c r="P1609" s="6">
        <v>10</v>
      </c>
      <c r="Q1609" s="7">
        <f>ROUND(K1601,2)*P1609</f>
        <v>132.6</v>
      </c>
    </row>
    <row r="1610" spans="1:17" x14ac:dyDescent="0.25">
      <c r="A1610" s="170" t="s">
        <v>18</v>
      </c>
      <c r="B1610" s="171" t="s">
        <v>18</v>
      </c>
      <c r="C1610" s="171" t="s">
        <v>18</v>
      </c>
      <c r="D1610" s="171" t="s">
        <v>18</v>
      </c>
      <c r="E1610" s="171" t="s">
        <v>18</v>
      </c>
      <c r="F1610" s="171" t="s">
        <v>18</v>
      </c>
      <c r="G1610" s="171" t="s">
        <v>18</v>
      </c>
      <c r="H1610" s="171" t="s">
        <v>18</v>
      </c>
      <c r="I1610" s="171" t="s">
        <v>18</v>
      </c>
      <c r="J1610" s="172" t="s">
        <v>18</v>
      </c>
      <c r="K1610" s="168" t="s">
        <v>602</v>
      </c>
      <c r="L1610" s="167">
        <f>L2+L22+L32+L217+L308+L381+L436+L635+L762+L1528</f>
        <v>7702423.7699999996</v>
      </c>
      <c r="M1610" s="4" t="s">
        <v>18</v>
      </c>
      <c r="N1610" s="4" t="s">
        <v>18</v>
      </c>
      <c r="O1610" s="4" t="s">
        <v>18</v>
      </c>
      <c r="P1610" s="4" t="s">
        <v>582</v>
      </c>
      <c r="Q1610" s="8">
        <f>L2+L22+L32+L217+L308+L381+L436+L635+L762+L1528</f>
        <v>7702423.7699999996</v>
      </c>
    </row>
    <row r="1611" spans="1:17" ht="61.5" customHeight="1" x14ac:dyDescent="0.25">
      <c r="A1611" s="4" t="s">
        <v>18</v>
      </c>
      <c r="B1611" s="4" t="s">
        <v>18</v>
      </c>
      <c r="C1611" s="4" t="s">
        <v>18</v>
      </c>
      <c r="D1611" s="4" t="s">
        <v>18</v>
      </c>
      <c r="E1611" s="171"/>
      <c r="F1611" s="4" t="s">
        <v>18</v>
      </c>
      <c r="G1611" s="4" t="s">
        <v>18</v>
      </c>
      <c r="H1611" s="4" t="s">
        <v>18</v>
      </c>
      <c r="I1611" s="4" t="s">
        <v>18</v>
      </c>
      <c r="J1611" s="4" t="s">
        <v>18</v>
      </c>
      <c r="K1611" s="4" t="s">
        <v>18</v>
      </c>
      <c r="L1611" s="4" t="s">
        <v>18</v>
      </c>
      <c r="M1611" s="4" t="s">
        <v>18</v>
      </c>
      <c r="N1611" s="4" t="s">
        <v>18</v>
      </c>
      <c r="O1611" s="4" t="s">
        <v>18</v>
      </c>
      <c r="P1611" s="4" t="s">
        <v>583</v>
      </c>
      <c r="Q1611" s="8">
        <f>ROUND(7702423.77,2)-ROUND(Q1610,2)</f>
        <v>0</v>
      </c>
    </row>
    <row r="1612" spans="1:17" s="1" customFormat="1" ht="18.75" customHeight="1" x14ac:dyDescent="0.25">
      <c r="A1612" s="4"/>
      <c r="B1612" s="4"/>
      <c r="C1612" s="4"/>
      <c r="D1612" s="4"/>
      <c r="E1612" s="4" t="s">
        <v>603</v>
      </c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8"/>
    </row>
    <row r="1613" spans="1:17" x14ac:dyDescent="0.25">
      <c r="E1613" s="4" t="s">
        <v>604</v>
      </c>
    </row>
  </sheetData>
  <mergeCells count="2366"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9:A17"/>
    <mergeCell ref="B9:B17"/>
    <mergeCell ref="C9:C17"/>
    <mergeCell ref="D9:D17"/>
    <mergeCell ref="E9:E17"/>
    <mergeCell ref="F9:F17"/>
    <mergeCell ref="G9:G17"/>
    <mergeCell ref="H9:H17"/>
    <mergeCell ref="I9:I17"/>
    <mergeCell ref="J9:J17"/>
    <mergeCell ref="K9:K17"/>
    <mergeCell ref="L9:L17"/>
    <mergeCell ref="M9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A23:A31"/>
    <mergeCell ref="B23:B31"/>
    <mergeCell ref="C23:C31"/>
    <mergeCell ref="D23:D31"/>
    <mergeCell ref="E23:E31"/>
    <mergeCell ref="F23:F31"/>
    <mergeCell ref="G23:G31"/>
    <mergeCell ref="H23:H31"/>
    <mergeCell ref="I23:I31"/>
    <mergeCell ref="J23:J31"/>
    <mergeCell ref="K23:K31"/>
    <mergeCell ref="L23:L31"/>
    <mergeCell ref="M23:M31"/>
    <mergeCell ref="A33:A41"/>
    <mergeCell ref="B33:B41"/>
    <mergeCell ref="C33:C41"/>
    <mergeCell ref="D33:D41"/>
    <mergeCell ref="E33:E41"/>
    <mergeCell ref="F33:F41"/>
    <mergeCell ref="G33:G41"/>
    <mergeCell ref="H33:H41"/>
    <mergeCell ref="I33:I41"/>
    <mergeCell ref="J33:J41"/>
    <mergeCell ref="K33:K41"/>
    <mergeCell ref="L33:L41"/>
    <mergeCell ref="M33:M41"/>
    <mergeCell ref="A42:A50"/>
    <mergeCell ref="B42:B50"/>
    <mergeCell ref="C42:C50"/>
    <mergeCell ref="D42:D50"/>
    <mergeCell ref="E42:E50"/>
    <mergeCell ref="F42:F50"/>
    <mergeCell ref="G42:G50"/>
    <mergeCell ref="H42:H50"/>
    <mergeCell ref="I42:I50"/>
    <mergeCell ref="J42:J50"/>
    <mergeCell ref="K42:K50"/>
    <mergeCell ref="L42:L50"/>
    <mergeCell ref="M42:M50"/>
    <mergeCell ref="A51:A59"/>
    <mergeCell ref="B51:B59"/>
    <mergeCell ref="C51:C59"/>
    <mergeCell ref="D51:D59"/>
    <mergeCell ref="E51:E59"/>
    <mergeCell ref="F51:F59"/>
    <mergeCell ref="G51:G59"/>
    <mergeCell ref="H51:H59"/>
    <mergeCell ref="I51:I59"/>
    <mergeCell ref="J51:J59"/>
    <mergeCell ref="K51:K59"/>
    <mergeCell ref="L51:L59"/>
    <mergeCell ref="M51:M59"/>
    <mergeCell ref="A60:A68"/>
    <mergeCell ref="B60:B68"/>
    <mergeCell ref="C60:C68"/>
    <mergeCell ref="D60:D68"/>
    <mergeCell ref="E60:E68"/>
    <mergeCell ref="F60:F68"/>
    <mergeCell ref="G60:G68"/>
    <mergeCell ref="H60:H68"/>
    <mergeCell ref="I60:I68"/>
    <mergeCell ref="J60:J68"/>
    <mergeCell ref="K60:K68"/>
    <mergeCell ref="L60:L68"/>
    <mergeCell ref="M60:M68"/>
    <mergeCell ref="A69:A77"/>
    <mergeCell ref="B69:B77"/>
    <mergeCell ref="C69:C77"/>
    <mergeCell ref="D69:D77"/>
    <mergeCell ref="E69:E77"/>
    <mergeCell ref="F69:F77"/>
    <mergeCell ref="G69:G77"/>
    <mergeCell ref="H69:H77"/>
    <mergeCell ref="I69:I77"/>
    <mergeCell ref="J69:J77"/>
    <mergeCell ref="K69:K77"/>
    <mergeCell ref="L69:L77"/>
    <mergeCell ref="M69:M77"/>
    <mergeCell ref="A78:A86"/>
    <mergeCell ref="B78:B86"/>
    <mergeCell ref="C78:C86"/>
    <mergeCell ref="D78:D86"/>
    <mergeCell ref="E78:E86"/>
    <mergeCell ref="F78:F86"/>
    <mergeCell ref="G78:G86"/>
    <mergeCell ref="H78:H86"/>
    <mergeCell ref="I78:I86"/>
    <mergeCell ref="J78:J86"/>
    <mergeCell ref="K78:K86"/>
    <mergeCell ref="L78:L86"/>
    <mergeCell ref="M78:M86"/>
    <mergeCell ref="A87:A95"/>
    <mergeCell ref="B87:B95"/>
    <mergeCell ref="C87:C95"/>
    <mergeCell ref="D87:D95"/>
    <mergeCell ref="E87:E95"/>
    <mergeCell ref="F87:F95"/>
    <mergeCell ref="G87:G95"/>
    <mergeCell ref="H87:H95"/>
    <mergeCell ref="I87:I95"/>
    <mergeCell ref="J87:J95"/>
    <mergeCell ref="K87:K95"/>
    <mergeCell ref="L87:L95"/>
    <mergeCell ref="M87:M95"/>
    <mergeCell ref="A96:A104"/>
    <mergeCell ref="B96:B104"/>
    <mergeCell ref="C96:C104"/>
    <mergeCell ref="D96:D104"/>
    <mergeCell ref="E96:E104"/>
    <mergeCell ref="F96:F104"/>
    <mergeCell ref="G96:G104"/>
    <mergeCell ref="H96:H104"/>
    <mergeCell ref="I96:I104"/>
    <mergeCell ref="J96:J104"/>
    <mergeCell ref="K96:K104"/>
    <mergeCell ref="L96:L104"/>
    <mergeCell ref="M96:M104"/>
    <mergeCell ref="A105:A113"/>
    <mergeCell ref="B105:B113"/>
    <mergeCell ref="C105:C113"/>
    <mergeCell ref="D105:D113"/>
    <mergeCell ref="E105:E113"/>
    <mergeCell ref="F105:F113"/>
    <mergeCell ref="G105:G113"/>
    <mergeCell ref="H105:H113"/>
    <mergeCell ref="I105:I113"/>
    <mergeCell ref="J105:J113"/>
    <mergeCell ref="K105:K113"/>
    <mergeCell ref="L105:L113"/>
    <mergeCell ref="M105:M113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K114:K117"/>
    <mergeCell ref="L114:L117"/>
    <mergeCell ref="M114:M117"/>
    <mergeCell ref="A118:A126"/>
    <mergeCell ref="B118:B126"/>
    <mergeCell ref="C118:C126"/>
    <mergeCell ref="D118:D126"/>
    <mergeCell ref="E118:E126"/>
    <mergeCell ref="F118:F126"/>
    <mergeCell ref="G118:G126"/>
    <mergeCell ref="H118:H126"/>
    <mergeCell ref="I118:I126"/>
    <mergeCell ref="J118:J126"/>
    <mergeCell ref="K118:K126"/>
    <mergeCell ref="L118:L126"/>
    <mergeCell ref="M118:M126"/>
    <mergeCell ref="A127:A135"/>
    <mergeCell ref="B127:B135"/>
    <mergeCell ref="C127:C135"/>
    <mergeCell ref="D127:D135"/>
    <mergeCell ref="E127:E135"/>
    <mergeCell ref="F127:F135"/>
    <mergeCell ref="G127:G135"/>
    <mergeCell ref="H127:H135"/>
    <mergeCell ref="I127:I135"/>
    <mergeCell ref="J127:J135"/>
    <mergeCell ref="K127:K135"/>
    <mergeCell ref="L127:L135"/>
    <mergeCell ref="M127:M135"/>
    <mergeCell ref="A136:A144"/>
    <mergeCell ref="B136:B144"/>
    <mergeCell ref="C136:C144"/>
    <mergeCell ref="D136:D144"/>
    <mergeCell ref="E136:E144"/>
    <mergeCell ref="F136:F144"/>
    <mergeCell ref="G136:G144"/>
    <mergeCell ref="H136:H144"/>
    <mergeCell ref="I136:I144"/>
    <mergeCell ref="J136:J144"/>
    <mergeCell ref="K136:K144"/>
    <mergeCell ref="L136:L144"/>
    <mergeCell ref="M136:M144"/>
    <mergeCell ref="A145:A153"/>
    <mergeCell ref="B145:B153"/>
    <mergeCell ref="C145:C153"/>
    <mergeCell ref="D145:D153"/>
    <mergeCell ref="E145:E153"/>
    <mergeCell ref="F145:F153"/>
    <mergeCell ref="G145:G153"/>
    <mergeCell ref="H145:H153"/>
    <mergeCell ref="I145:I153"/>
    <mergeCell ref="J145:J153"/>
    <mergeCell ref="K145:K153"/>
    <mergeCell ref="L145:L153"/>
    <mergeCell ref="M145:M153"/>
    <mergeCell ref="A154:A162"/>
    <mergeCell ref="B154:B162"/>
    <mergeCell ref="C154:C162"/>
    <mergeCell ref="D154:D162"/>
    <mergeCell ref="E154:E162"/>
    <mergeCell ref="F154:F162"/>
    <mergeCell ref="G154:G162"/>
    <mergeCell ref="H154:H162"/>
    <mergeCell ref="I154:I162"/>
    <mergeCell ref="J154:J162"/>
    <mergeCell ref="K154:K162"/>
    <mergeCell ref="L154:L162"/>
    <mergeCell ref="M154:M162"/>
    <mergeCell ref="A163:A171"/>
    <mergeCell ref="B163:B171"/>
    <mergeCell ref="C163:C171"/>
    <mergeCell ref="D163:D171"/>
    <mergeCell ref="E163:E171"/>
    <mergeCell ref="F163:F171"/>
    <mergeCell ref="G163:G171"/>
    <mergeCell ref="H163:H171"/>
    <mergeCell ref="I163:I171"/>
    <mergeCell ref="J163:J171"/>
    <mergeCell ref="K163:K171"/>
    <mergeCell ref="L163:L171"/>
    <mergeCell ref="M163:M171"/>
    <mergeCell ref="A172:A180"/>
    <mergeCell ref="B172:B180"/>
    <mergeCell ref="C172:C180"/>
    <mergeCell ref="D172:D180"/>
    <mergeCell ref="E172:E180"/>
    <mergeCell ref="F172:F180"/>
    <mergeCell ref="G172:G180"/>
    <mergeCell ref="H172:H180"/>
    <mergeCell ref="I172:I180"/>
    <mergeCell ref="J172:J180"/>
    <mergeCell ref="K172:K180"/>
    <mergeCell ref="L172:L180"/>
    <mergeCell ref="M172:M180"/>
    <mergeCell ref="A181:A189"/>
    <mergeCell ref="B181:B189"/>
    <mergeCell ref="C181:C189"/>
    <mergeCell ref="D181:D189"/>
    <mergeCell ref="E181:E189"/>
    <mergeCell ref="F181:F189"/>
    <mergeCell ref="G181:G189"/>
    <mergeCell ref="H181:H189"/>
    <mergeCell ref="I181:I189"/>
    <mergeCell ref="J181:J189"/>
    <mergeCell ref="K181:K189"/>
    <mergeCell ref="L181:L189"/>
    <mergeCell ref="M181:M189"/>
    <mergeCell ref="A190:A198"/>
    <mergeCell ref="B190:B198"/>
    <mergeCell ref="C190:C198"/>
    <mergeCell ref="D190:D198"/>
    <mergeCell ref="E190:E198"/>
    <mergeCell ref="F190:F198"/>
    <mergeCell ref="G190:G198"/>
    <mergeCell ref="H190:H198"/>
    <mergeCell ref="I190:I198"/>
    <mergeCell ref="J190:J198"/>
    <mergeCell ref="K190:K198"/>
    <mergeCell ref="L190:L198"/>
    <mergeCell ref="M190:M198"/>
    <mergeCell ref="A199:A207"/>
    <mergeCell ref="B199:B207"/>
    <mergeCell ref="C199:C207"/>
    <mergeCell ref="D199:D207"/>
    <mergeCell ref="E199:E207"/>
    <mergeCell ref="F199:F207"/>
    <mergeCell ref="G199:G207"/>
    <mergeCell ref="H199:H207"/>
    <mergeCell ref="I199:I207"/>
    <mergeCell ref="J199:J207"/>
    <mergeCell ref="K199:K207"/>
    <mergeCell ref="L199:L207"/>
    <mergeCell ref="M199:M207"/>
    <mergeCell ref="A208:A216"/>
    <mergeCell ref="B208:B216"/>
    <mergeCell ref="C208:C216"/>
    <mergeCell ref="D208:D216"/>
    <mergeCell ref="E208:E216"/>
    <mergeCell ref="F208:F216"/>
    <mergeCell ref="G208:G216"/>
    <mergeCell ref="H208:H216"/>
    <mergeCell ref="I208:I216"/>
    <mergeCell ref="J208:J216"/>
    <mergeCell ref="K208:K216"/>
    <mergeCell ref="L208:L216"/>
    <mergeCell ref="M208:M216"/>
    <mergeCell ref="A218:A226"/>
    <mergeCell ref="B218:B226"/>
    <mergeCell ref="C218:C226"/>
    <mergeCell ref="D218:D226"/>
    <mergeCell ref="E218:E226"/>
    <mergeCell ref="F218:F226"/>
    <mergeCell ref="G218:G226"/>
    <mergeCell ref="H218:H226"/>
    <mergeCell ref="I218:I226"/>
    <mergeCell ref="J218:J226"/>
    <mergeCell ref="K218:K226"/>
    <mergeCell ref="L218:L226"/>
    <mergeCell ref="M218:M226"/>
    <mergeCell ref="A227:A235"/>
    <mergeCell ref="B227:B235"/>
    <mergeCell ref="C227:C235"/>
    <mergeCell ref="D227:D235"/>
    <mergeCell ref="E227:E235"/>
    <mergeCell ref="F227:F235"/>
    <mergeCell ref="G227:G235"/>
    <mergeCell ref="H227:H235"/>
    <mergeCell ref="I227:I235"/>
    <mergeCell ref="J227:J235"/>
    <mergeCell ref="K227:K235"/>
    <mergeCell ref="L227:L235"/>
    <mergeCell ref="M227:M235"/>
    <mergeCell ref="A236:A244"/>
    <mergeCell ref="B236:B244"/>
    <mergeCell ref="C236:C244"/>
    <mergeCell ref="D236:D244"/>
    <mergeCell ref="E236:E244"/>
    <mergeCell ref="F236:F244"/>
    <mergeCell ref="G236:G244"/>
    <mergeCell ref="H236:H244"/>
    <mergeCell ref="I236:I244"/>
    <mergeCell ref="J236:J244"/>
    <mergeCell ref="K236:K244"/>
    <mergeCell ref="L236:L244"/>
    <mergeCell ref="M236:M244"/>
    <mergeCell ref="A245:A253"/>
    <mergeCell ref="B245:B253"/>
    <mergeCell ref="C245:C253"/>
    <mergeCell ref="D245:D253"/>
    <mergeCell ref="E245:E253"/>
    <mergeCell ref="F245:F253"/>
    <mergeCell ref="G245:G253"/>
    <mergeCell ref="H245:H253"/>
    <mergeCell ref="I245:I253"/>
    <mergeCell ref="J245:J253"/>
    <mergeCell ref="K245:K253"/>
    <mergeCell ref="L245:L253"/>
    <mergeCell ref="M245:M253"/>
    <mergeCell ref="A254:A262"/>
    <mergeCell ref="B254:B262"/>
    <mergeCell ref="C254:C262"/>
    <mergeCell ref="D254:D262"/>
    <mergeCell ref="E254:E262"/>
    <mergeCell ref="F254:F262"/>
    <mergeCell ref="G254:G262"/>
    <mergeCell ref="H254:H262"/>
    <mergeCell ref="I254:I262"/>
    <mergeCell ref="J254:J262"/>
    <mergeCell ref="K254:K262"/>
    <mergeCell ref="L254:L262"/>
    <mergeCell ref="M254:M262"/>
    <mergeCell ref="A263:A271"/>
    <mergeCell ref="B263:B271"/>
    <mergeCell ref="C263:C271"/>
    <mergeCell ref="D263:D271"/>
    <mergeCell ref="E263:E271"/>
    <mergeCell ref="F263:F271"/>
    <mergeCell ref="G263:G271"/>
    <mergeCell ref="H263:H271"/>
    <mergeCell ref="I263:I271"/>
    <mergeCell ref="J263:J271"/>
    <mergeCell ref="K263:K271"/>
    <mergeCell ref="L263:L271"/>
    <mergeCell ref="M263:M271"/>
    <mergeCell ref="A272:A280"/>
    <mergeCell ref="B272:B280"/>
    <mergeCell ref="C272:C280"/>
    <mergeCell ref="D272:D280"/>
    <mergeCell ref="E272:E280"/>
    <mergeCell ref="F272:F280"/>
    <mergeCell ref="G272:G280"/>
    <mergeCell ref="H272:H280"/>
    <mergeCell ref="I272:I280"/>
    <mergeCell ref="J272:J280"/>
    <mergeCell ref="K272:K280"/>
    <mergeCell ref="L272:L280"/>
    <mergeCell ref="M272:M280"/>
    <mergeCell ref="A281:A289"/>
    <mergeCell ref="B281:B289"/>
    <mergeCell ref="C281:C289"/>
    <mergeCell ref="D281:D289"/>
    <mergeCell ref="E281:E289"/>
    <mergeCell ref="F281:F289"/>
    <mergeCell ref="G281:G289"/>
    <mergeCell ref="H281:H289"/>
    <mergeCell ref="I281:I289"/>
    <mergeCell ref="J281:J289"/>
    <mergeCell ref="K281:K289"/>
    <mergeCell ref="L281:L289"/>
    <mergeCell ref="M281:M289"/>
    <mergeCell ref="A290:A298"/>
    <mergeCell ref="B290:B298"/>
    <mergeCell ref="C290:C298"/>
    <mergeCell ref="D290:D298"/>
    <mergeCell ref="E290:E298"/>
    <mergeCell ref="F290:F298"/>
    <mergeCell ref="G290:G298"/>
    <mergeCell ref="H290:H298"/>
    <mergeCell ref="I290:I298"/>
    <mergeCell ref="J290:J298"/>
    <mergeCell ref="K290:K298"/>
    <mergeCell ref="L290:L298"/>
    <mergeCell ref="M290:M298"/>
    <mergeCell ref="A299:A307"/>
    <mergeCell ref="B299:B307"/>
    <mergeCell ref="C299:C307"/>
    <mergeCell ref="D299:D307"/>
    <mergeCell ref="E299:E307"/>
    <mergeCell ref="F299:F307"/>
    <mergeCell ref="G299:G307"/>
    <mergeCell ref="H299:H307"/>
    <mergeCell ref="I299:I307"/>
    <mergeCell ref="J299:J307"/>
    <mergeCell ref="K299:K307"/>
    <mergeCell ref="L299:L307"/>
    <mergeCell ref="M299:M307"/>
    <mergeCell ref="A309:A317"/>
    <mergeCell ref="B309:B317"/>
    <mergeCell ref="C309:C317"/>
    <mergeCell ref="D309:D317"/>
    <mergeCell ref="E309:E317"/>
    <mergeCell ref="F309:F317"/>
    <mergeCell ref="G309:G317"/>
    <mergeCell ref="H309:H317"/>
    <mergeCell ref="I309:I317"/>
    <mergeCell ref="J309:J317"/>
    <mergeCell ref="K309:K317"/>
    <mergeCell ref="L309:L317"/>
    <mergeCell ref="M309:M317"/>
    <mergeCell ref="A318:A326"/>
    <mergeCell ref="B318:B326"/>
    <mergeCell ref="C318:C326"/>
    <mergeCell ref="D318:D326"/>
    <mergeCell ref="E318:E326"/>
    <mergeCell ref="F318:F326"/>
    <mergeCell ref="G318:G326"/>
    <mergeCell ref="H318:H326"/>
    <mergeCell ref="I318:I326"/>
    <mergeCell ref="J318:J326"/>
    <mergeCell ref="K318:K326"/>
    <mergeCell ref="L318:L326"/>
    <mergeCell ref="M318:M326"/>
    <mergeCell ref="A327:A335"/>
    <mergeCell ref="B327:B335"/>
    <mergeCell ref="C327:C335"/>
    <mergeCell ref="D327:D335"/>
    <mergeCell ref="E327:E335"/>
    <mergeCell ref="F327:F335"/>
    <mergeCell ref="G327:G335"/>
    <mergeCell ref="H327:H335"/>
    <mergeCell ref="I327:I335"/>
    <mergeCell ref="J327:J335"/>
    <mergeCell ref="K327:K335"/>
    <mergeCell ref="L327:L335"/>
    <mergeCell ref="M327:M335"/>
    <mergeCell ref="A336:A344"/>
    <mergeCell ref="B336:B344"/>
    <mergeCell ref="C336:C344"/>
    <mergeCell ref="D336:D344"/>
    <mergeCell ref="E336:E344"/>
    <mergeCell ref="F336:F344"/>
    <mergeCell ref="G336:G344"/>
    <mergeCell ref="H336:H344"/>
    <mergeCell ref="I336:I344"/>
    <mergeCell ref="J336:J344"/>
    <mergeCell ref="K336:K344"/>
    <mergeCell ref="L336:L344"/>
    <mergeCell ref="M336:M344"/>
    <mergeCell ref="A345:A353"/>
    <mergeCell ref="B345:B353"/>
    <mergeCell ref="C345:C353"/>
    <mergeCell ref="D345:D353"/>
    <mergeCell ref="E345:E353"/>
    <mergeCell ref="F345:F353"/>
    <mergeCell ref="G345:G353"/>
    <mergeCell ref="H345:H353"/>
    <mergeCell ref="I345:I353"/>
    <mergeCell ref="J345:J353"/>
    <mergeCell ref="K345:K353"/>
    <mergeCell ref="L345:L353"/>
    <mergeCell ref="M345:M353"/>
    <mergeCell ref="A354:A362"/>
    <mergeCell ref="B354:B362"/>
    <mergeCell ref="C354:C362"/>
    <mergeCell ref="D354:D362"/>
    <mergeCell ref="E354:E362"/>
    <mergeCell ref="F354:F362"/>
    <mergeCell ref="G354:G362"/>
    <mergeCell ref="H354:H362"/>
    <mergeCell ref="I354:I362"/>
    <mergeCell ref="J354:J362"/>
    <mergeCell ref="K354:K362"/>
    <mergeCell ref="L354:L362"/>
    <mergeCell ref="M354:M362"/>
    <mergeCell ref="A363:A371"/>
    <mergeCell ref="B363:B371"/>
    <mergeCell ref="C363:C371"/>
    <mergeCell ref="D363:D371"/>
    <mergeCell ref="E363:E371"/>
    <mergeCell ref="F363:F371"/>
    <mergeCell ref="G363:G371"/>
    <mergeCell ref="H363:H371"/>
    <mergeCell ref="I363:I371"/>
    <mergeCell ref="J363:J371"/>
    <mergeCell ref="K363:K371"/>
    <mergeCell ref="L363:L371"/>
    <mergeCell ref="M363:M371"/>
    <mergeCell ref="A372:A380"/>
    <mergeCell ref="B372:B380"/>
    <mergeCell ref="C372:C380"/>
    <mergeCell ref="D372:D380"/>
    <mergeCell ref="E372:E380"/>
    <mergeCell ref="F372:F380"/>
    <mergeCell ref="G372:G380"/>
    <mergeCell ref="H372:H380"/>
    <mergeCell ref="I372:I380"/>
    <mergeCell ref="J372:J380"/>
    <mergeCell ref="K372:K380"/>
    <mergeCell ref="L372:L380"/>
    <mergeCell ref="M372:M380"/>
    <mergeCell ref="A382:A390"/>
    <mergeCell ref="B382:B390"/>
    <mergeCell ref="C382:C390"/>
    <mergeCell ref="D382:D390"/>
    <mergeCell ref="E382:E390"/>
    <mergeCell ref="F382:F390"/>
    <mergeCell ref="G382:G390"/>
    <mergeCell ref="H382:H390"/>
    <mergeCell ref="I382:I390"/>
    <mergeCell ref="J382:J390"/>
    <mergeCell ref="K382:K390"/>
    <mergeCell ref="L382:L390"/>
    <mergeCell ref="M382:M390"/>
    <mergeCell ref="A391:A399"/>
    <mergeCell ref="B391:B399"/>
    <mergeCell ref="C391:C399"/>
    <mergeCell ref="D391:D399"/>
    <mergeCell ref="E391:E399"/>
    <mergeCell ref="F391:F399"/>
    <mergeCell ref="G391:G399"/>
    <mergeCell ref="H391:H399"/>
    <mergeCell ref="I391:I399"/>
    <mergeCell ref="J391:J399"/>
    <mergeCell ref="K391:K399"/>
    <mergeCell ref="L391:L399"/>
    <mergeCell ref="M391:M399"/>
    <mergeCell ref="A400:A408"/>
    <mergeCell ref="B400:B408"/>
    <mergeCell ref="C400:C408"/>
    <mergeCell ref="D400:D408"/>
    <mergeCell ref="E400:E408"/>
    <mergeCell ref="F400:F408"/>
    <mergeCell ref="G400:G408"/>
    <mergeCell ref="H400:H408"/>
    <mergeCell ref="I400:I408"/>
    <mergeCell ref="J400:J408"/>
    <mergeCell ref="K400:K408"/>
    <mergeCell ref="L400:L408"/>
    <mergeCell ref="M400:M408"/>
    <mergeCell ref="A409:A417"/>
    <mergeCell ref="B409:B417"/>
    <mergeCell ref="C409:C417"/>
    <mergeCell ref="D409:D417"/>
    <mergeCell ref="E409:E417"/>
    <mergeCell ref="F409:F417"/>
    <mergeCell ref="G409:G417"/>
    <mergeCell ref="H409:H417"/>
    <mergeCell ref="I409:I417"/>
    <mergeCell ref="J409:J417"/>
    <mergeCell ref="K409:K417"/>
    <mergeCell ref="L409:L417"/>
    <mergeCell ref="M409:M417"/>
    <mergeCell ref="A418:A426"/>
    <mergeCell ref="B418:B426"/>
    <mergeCell ref="C418:C426"/>
    <mergeCell ref="D418:D426"/>
    <mergeCell ref="E418:E426"/>
    <mergeCell ref="F418:F426"/>
    <mergeCell ref="G418:G426"/>
    <mergeCell ref="H418:H426"/>
    <mergeCell ref="I418:I426"/>
    <mergeCell ref="J418:J426"/>
    <mergeCell ref="K418:K426"/>
    <mergeCell ref="L418:L426"/>
    <mergeCell ref="M418:M426"/>
    <mergeCell ref="A427:A435"/>
    <mergeCell ref="B427:B435"/>
    <mergeCell ref="C427:C435"/>
    <mergeCell ref="D427:D435"/>
    <mergeCell ref="E427:E435"/>
    <mergeCell ref="F427:F435"/>
    <mergeCell ref="G427:G435"/>
    <mergeCell ref="H427:H435"/>
    <mergeCell ref="I427:I435"/>
    <mergeCell ref="J427:J435"/>
    <mergeCell ref="K427:K435"/>
    <mergeCell ref="L427:L435"/>
    <mergeCell ref="M427:M435"/>
    <mergeCell ref="A437:A445"/>
    <mergeCell ref="B437:B445"/>
    <mergeCell ref="C437:C445"/>
    <mergeCell ref="D437:D445"/>
    <mergeCell ref="E437:E445"/>
    <mergeCell ref="F437:F445"/>
    <mergeCell ref="G437:G445"/>
    <mergeCell ref="H437:H445"/>
    <mergeCell ref="I437:I445"/>
    <mergeCell ref="J437:J445"/>
    <mergeCell ref="K437:K445"/>
    <mergeCell ref="L437:L445"/>
    <mergeCell ref="M437:M445"/>
    <mergeCell ref="A446:A454"/>
    <mergeCell ref="B446:B454"/>
    <mergeCell ref="C446:C454"/>
    <mergeCell ref="D446:D454"/>
    <mergeCell ref="E446:E454"/>
    <mergeCell ref="F446:F454"/>
    <mergeCell ref="G446:G454"/>
    <mergeCell ref="H446:H454"/>
    <mergeCell ref="I446:I454"/>
    <mergeCell ref="J446:J454"/>
    <mergeCell ref="K446:K454"/>
    <mergeCell ref="L446:L454"/>
    <mergeCell ref="M446:M454"/>
    <mergeCell ref="A455:A463"/>
    <mergeCell ref="B455:B463"/>
    <mergeCell ref="C455:C463"/>
    <mergeCell ref="D455:D463"/>
    <mergeCell ref="E455:E463"/>
    <mergeCell ref="F455:F463"/>
    <mergeCell ref="G455:G463"/>
    <mergeCell ref="H455:H463"/>
    <mergeCell ref="I455:I463"/>
    <mergeCell ref="J455:J463"/>
    <mergeCell ref="K455:K463"/>
    <mergeCell ref="L455:L463"/>
    <mergeCell ref="M455:M463"/>
    <mergeCell ref="A464:A472"/>
    <mergeCell ref="B464:B472"/>
    <mergeCell ref="C464:C472"/>
    <mergeCell ref="D464:D472"/>
    <mergeCell ref="E464:E472"/>
    <mergeCell ref="F464:F472"/>
    <mergeCell ref="G464:G472"/>
    <mergeCell ref="H464:H472"/>
    <mergeCell ref="I464:I472"/>
    <mergeCell ref="J464:J472"/>
    <mergeCell ref="K464:K472"/>
    <mergeCell ref="L464:L472"/>
    <mergeCell ref="M464:M472"/>
    <mergeCell ref="A473:A481"/>
    <mergeCell ref="B473:B481"/>
    <mergeCell ref="C473:C481"/>
    <mergeCell ref="D473:D481"/>
    <mergeCell ref="E473:E481"/>
    <mergeCell ref="F473:F481"/>
    <mergeCell ref="G473:G481"/>
    <mergeCell ref="H473:H481"/>
    <mergeCell ref="I473:I481"/>
    <mergeCell ref="J473:J481"/>
    <mergeCell ref="K473:K481"/>
    <mergeCell ref="L473:L481"/>
    <mergeCell ref="M473:M481"/>
    <mergeCell ref="A482:A490"/>
    <mergeCell ref="B482:B490"/>
    <mergeCell ref="C482:C490"/>
    <mergeCell ref="D482:D490"/>
    <mergeCell ref="E482:E490"/>
    <mergeCell ref="F482:F490"/>
    <mergeCell ref="G482:G490"/>
    <mergeCell ref="H482:H490"/>
    <mergeCell ref="I482:I490"/>
    <mergeCell ref="J482:J490"/>
    <mergeCell ref="K482:K490"/>
    <mergeCell ref="L482:L490"/>
    <mergeCell ref="M482:M490"/>
    <mergeCell ref="A491:A499"/>
    <mergeCell ref="B491:B499"/>
    <mergeCell ref="C491:C499"/>
    <mergeCell ref="D491:D499"/>
    <mergeCell ref="E491:E499"/>
    <mergeCell ref="F491:F499"/>
    <mergeCell ref="G491:G499"/>
    <mergeCell ref="H491:H499"/>
    <mergeCell ref="I491:I499"/>
    <mergeCell ref="J491:J499"/>
    <mergeCell ref="K491:K499"/>
    <mergeCell ref="L491:L499"/>
    <mergeCell ref="M491:M499"/>
    <mergeCell ref="A500:A508"/>
    <mergeCell ref="B500:B508"/>
    <mergeCell ref="C500:C508"/>
    <mergeCell ref="D500:D508"/>
    <mergeCell ref="E500:E508"/>
    <mergeCell ref="F500:F508"/>
    <mergeCell ref="G500:G508"/>
    <mergeCell ref="H500:H508"/>
    <mergeCell ref="I500:I508"/>
    <mergeCell ref="J500:J508"/>
    <mergeCell ref="K500:K508"/>
    <mergeCell ref="L500:L508"/>
    <mergeCell ref="M500:M508"/>
    <mergeCell ref="A509:A517"/>
    <mergeCell ref="B509:B517"/>
    <mergeCell ref="C509:C517"/>
    <mergeCell ref="D509:D517"/>
    <mergeCell ref="E509:E517"/>
    <mergeCell ref="F509:F517"/>
    <mergeCell ref="G509:G517"/>
    <mergeCell ref="H509:H517"/>
    <mergeCell ref="I509:I517"/>
    <mergeCell ref="J509:J517"/>
    <mergeCell ref="K509:K517"/>
    <mergeCell ref="L509:L517"/>
    <mergeCell ref="M509:M517"/>
    <mergeCell ref="A518:A526"/>
    <mergeCell ref="B518:B526"/>
    <mergeCell ref="C518:C526"/>
    <mergeCell ref="D518:D526"/>
    <mergeCell ref="E518:E526"/>
    <mergeCell ref="F518:F526"/>
    <mergeCell ref="G518:G526"/>
    <mergeCell ref="H518:H526"/>
    <mergeCell ref="I518:I526"/>
    <mergeCell ref="J518:J526"/>
    <mergeCell ref="K518:K526"/>
    <mergeCell ref="L518:L526"/>
    <mergeCell ref="M518:M526"/>
    <mergeCell ref="A527:A535"/>
    <mergeCell ref="B527:B535"/>
    <mergeCell ref="C527:C535"/>
    <mergeCell ref="D527:D535"/>
    <mergeCell ref="E527:E535"/>
    <mergeCell ref="F527:F535"/>
    <mergeCell ref="G527:G535"/>
    <mergeCell ref="H527:H535"/>
    <mergeCell ref="I527:I535"/>
    <mergeCell ref="J527:J535"/>
    <mergeCell ref="K527:K535"/>
    <mergeCell ref="L527:L535"/>
    <mergeCell ref="M527:M535"/>
    <mergeCell ref="A536:A544"/>
    <mergeCell ref="B536:B544"/>
    <mergeCell ref="C536:C544"/>
    <mergeCell ref="D536:D544"/>
    <mergeCell ref="E536:E544"/>
    <mergeCell ref="F536:F544"/>
    <mergeCell ref="G536:G544"/>
    <mergeCell ref="H536:H544"/>
    <mergeCell ref="I536:I544"/>
    <mergeCell ref="J536:J544"/>
    <mergeCell ref="K536:K544"/>
    <mergeCell ref="L536:L544"/>
    <mergeCell ref="M536:M544"/>
    <mergeCell ref="A545:A553"/>
    <mergeCell ref="B545:B553"/>
    <mergeCell ref="C545:C553"/>
    <mergeCell ref="D545:D553"/>
    <mergeCell ref="E545:E553"/>
    <mergeCell ref="F545:F553"/>
    <mergeCell ref="G545:G553"/>
    <mergeCell ref="H545:H553"/>
    <mergeCell ref="I545:I553"/>
    <mergeCell ref="J545:J553"/>
    <mergeCell ref="K545:K553"/>
    <mergeCell ref="L545:L553"/>
    <mergeCell ref="M545:M553"/>
    <mergeCell ref="A554:A562"/>
    <mergeCell ref="B554:B562"/>
    <mergeCell ref="C554:C562"/>
    <mergeCell ref="D554:D562"/>
    <mergeCell ref="E554:E562"/>
    <mergeCell ref="F554:F562"/>
    <mergeCell ref="G554:G562"/>
    <mergeCell ref="H554:H562"/>
    <mergeCell ref="I554:I562"/>
    <mergeCell ref="J554:J562"/>
    <mergeCell ref="K554:K562"/>
    <mergeCell ref="L554:L562"/>
    <mergeCell ref="M554:M562"/>
    <mergeCell ref="A563:A571"/>
    <mergeCell ref="B563:B571"/>
    <mergeCell ref="C563:C571"/>
    <mergeCell ref="D563:D571"/>
    <mergeCell ref="E563:E571"/>
    <mergeCell ref="F563:F571"/>
    <mergeCell ref="G563:G571"/>
    <mergeCell ref="H563:H571"/>
    <mergeCell ref="I563:I571"/>
    <mergeCell ref="J563:J571"/>
    <mergeCell ref="K563:K571"/>
    <mergeCell ref="L563:L571"/>
    <mergeCell ref="M563:M571"/>
    <mergeCell ref="A572:A580"/>
    <mergeCell ref="B572:B580"/>
    <mergeCell ref="C572:C580"/>
    <mergeCell ref="D572:D580"/>
    <mergeCell ref="E572:E580"/>
    <mergeCell ref="F572:F580"/>
    <mergeCell ref="G572:G580"/>
    <mergeCell ref="H572:H580"/>
    <mergeCell ref="I572:I580"/>
    <mergeCell ref="J572:J580"/>
    <mergeCell ref="K572:K580"/>
    <mergeCell ref="L572:L580"/>
    <mergeCell ref="M572:M580"/>
    <mergeCell ref="A581:A589"/>
    <mergeCell ref="B581:B589"/>
    <mergeCell ref="C581:C589"/>
    <mergeCell ref="D581:D589"/>
    <mergeCell ref="E581:E589"/>
    <mergeCell ref="F581:F589"/>
    <mergeCell ref="G581:G589"/>
    <mergeCell ref="H581:H589"/>
    <mergeCell ref="I581:I589"/>
    <mergeCell ref="J581:J589"/>
    <mergeCell ref="K581:K589"/>
    <mergeCell ref="L581:L589"/>
    <mergeCell ref="M581:M589"/>
    <mergeCell ref="A590:A598"/>
    <mergeCell ref="B590:B598"/>
    <mergeCell ref="C590:C598"/>
    <mergeCell ref="D590:D598"/>
    <mergeCell ref="E590:E598"/>
    <mergeCell ref="F590:F598"/>
    <mergeCell ref="G590:G598"/>
    <mergeCell ref="H590:H598"/>
    <mergeCell ref="I590:I598"/>
    <mergeCell ref="J590:J598"/>
    <mergeCell ref="K590:K598"/>
    <mergeCell ref="L590:L598"/>
    <mergeCell ref="M590:M598"/>
    <mergeCell ref="A599:A607"/>
    <mergeCell ref="B599:B607"/>
    <mergeCell ref="C599:C607"/>
    <mergeCell ref="D599:D607"/>
    <mergeCell ref="E599:E607"/>
    <mergeCell ref="F599:F607"/>
    <mergeCell ref="G599:G607"/>
    <mergeCell ref="H599:H607"/>
    <mergeCell ref="I599:I607"/>
    <mergeCell ref="J599:J607"/>
    <mergeCell ref="K599:K607"/>
    <mergeCell ref="L599:L607"/>
    <mergeCell ref="M599:M607"/>
    <mergeCell ref="A608:A616"/>
    <mergeCell ref="B608:B616"/>
    <mergeCell ref="C608:C616"/>
    <mergeCell ref="D608:D616"/>
    <mergeCell ref="E608:E616"/>
    <mergeCell ref="F608:F616"/>
    <mergeCell ref="G608:G616"/>
    <mergeCell ref="H608:H616"/>
    <mergeCell ref="I608:I616"/>
    <mergeCell ref="J608:J616"/>
    <mergeCell ref="K608:K616"/>
    <mergeCell ref="L608:L616"/>
    <mergeCell ref="M608:M616"/>
    <mergeCell ref="A617:A625"/>
    <mergeCell ref="B617:B625"/>
    <mergeCell ref="C617:C625"/>
    <mergeCell ref="D617:D625"/>
    <mergeCell ref="E617:E625"/>
    <mergeCell ref="F617:F625"/>
    <mergeCell ref="G617:G625"/>
    <mergeCell ref="H617:H625"/>
    <mergeCell ref="I617:I625"/>
    <mergeCell ref="J617:J625"/>
    <mergeCell ref="K617:K625"/>
    <mergeCell ref="L617:L625"/>
    <mergeCell ref="M617:M625"/>
    <mergeCell ref="A626:A634"/>
    <mergeCell ref="B626:B634"/>
    <mergeCell ref="C626:C634"/>
    <mergeCell ref="D626:D634"/>
    <mergeCell ref="E626:E634"/>
    <mergeCell ref="F626:F634"/>
    <mergeCell ref="G626:G634"/>
    <mergeCell ref="H626:H634"/>
    <mergeCell ref="I626:I634"/>
    <mergeCell ref="J626:J634"/>
    <mergeCell ref="K626:K634"/>
    <mergeCell ref="L626:L634"/>
    <mergeCell ref="M626:M634"/>
    <mergeCell ref="A636:A644"/>
    <mergeCell ref="B636:B644"/>
    <mergeCell ref="C636:C644"/>
    <mergeCell ref="D636:D644"/>
    <mergeCell ref="E636:E644"/>
    <mergeCell ref="F636:F644"/>
    <mergeCell ref="G636:G644"/>
    <mergeCell ref="H636:H644"/>
    <mergeCell ref="I636:I644"/>
    <mergeCell ref="J636:J644"/>
    <mergeCell ref="K636:K644"/>
    <mergeCell ref="L636:L644"/>
    <mergeCell ref="M636:M644"/>
    <mergeCell ref="A645:A653"/>
    <mergeCell ref="B645:B653"/>
    <mergeCell ref="C645:C653"/>
    <mergeCell ref="D645:D653"/>
    <mergeCell ref="E645:E653"/>
    <mergeCell ref="F645:F653"/>
    <mergeCell ref="G645:G653"/>
    <mergeCell ref="H645:H653"/>
    <mergeCell ref="I645:I653"/>
    <mergeCell ref="J645:J653"/>
    <mergeCell ref="K645:K653"/>
    <mergeCell ref="L645:L653"/>
    <mergeCell ref="M645:M653"/>
    <mergeCell ref="A654:A662"/>
    <mergeCell ref="B654:B662"/>
    <mergeCell ref="C654:C662"/>
    <mergeCell ref="D654:D662"/>
    <mergeCell ref="E654:E662"/>
    <mergeCell ref="F654:F662"/>
    <mergeCell ref="G654:G662"/>
    <mergeCell ref="H654:H662"/>
    <mergeCell ref="I654:I662"/>
    <mergeCell ref="J654:J662"/>
    <mergeCell ref="K654:K662"/>
    <mergeCell ref="L654:L662"/>
    <mergeCell ref="M654:M662"/>
    <mergeCell ref="A663:A671"/>
    <mergeCell ref="B663:B671"/>
    <mergeCell ref="C663:C671"/>
    <mergeCell ref="D663:D671"/>
    <mergeCell ref="E663:E671"/>
    <mergeCell ref="F663:F671"/>
    <mergeCell ref="G663:G671"/>
    <mergeCell ref="H663:H671"/>
    <mergeCell ref="I663:I671"/>
    <mergeCell ref="J663:J671"/>
    <mergeCell ref="K663:K671"/>
    <mergeCell ref="L663:L671"/>
    <mergeCell ref="M663:M671"/>
    <mergeCell ref="A672:A680"/>
    <mergeCell ref="B672:B680"/>
    <mergeCell ref="C672:C680"/>
    <mergeCell ref="D672:D680"/>
    <mergeCell ref="E672:E680"/>
    <mergeCell ref="F672:F680"/>
    <mergeCell ref="G672:G680"/>
    <mergeCell ref="H672:H680"/>
    <mergeCell ref="I672:I680"/>
    <mergeCell ref="J672:J680"/>
    <mergeCell ref="K672:K680"/>
    <mergeCell ref="L672:L680"/>
    <mergeCell ref="M672:M680"/>
    <mergeCell ref="A681:A689"/>
    <mergeCell ref="B681:B689"/>
    <mergeCell ref="C681:C689"/>
    <mergeCell ref="D681:D689"/>
    <mergeCell ref="E681:E689"/>
    <mergeCell ref="F681:F689"/>
    <mergeCell ref="G681:G689"/>
    <mergeCell ref="H681:H689"/>
    <mergeCell ref="I681:I689"/>
    <mergeCell ref="J681:J689"/>
    <mergeCell ref="K681:K689"/>
    <mergeCell ref="L681:L689"/>
    <mergeCell ref="M681:M689"/>
    <mergeCell ref="A690:A698"/>
    <mergeCell ref="B690:B698"/>
    <mergeCell ref="C690:C698"/>
    <mergeCell ref="D690:D698"/>
    <mergeCell ref="E690:E698"/>
    <mergeCell ref="F690:F698"/>
    <mergeCell ref="G690:G698"/>
    <mergeCell ref="H690:H698"/>
    <mergeCell ref="I690:I698"/>
    <mergeCell ref="J690:J698"/>
    <mergeCell ref="K690:K698"/>
    <mergeCell ref="L690:L698"/>
    <mergeCell ref="M690:M698"/>
    <mergeCell ref="A699:A707"/>
    <mergeCell ref="B699:B707"/>
    <mergeCell ref="C699:C707"/>
    <mergeCell ref="D699:D707"/>
    <mergeCell ref="E699:E707"/>
    <mergeCell ref="F699:F707"/>
    <mergeCell ref="G699:G707"/>
    <mergeCell ref="H699:H707"/>
    <mergeCell ref="I699:I707"/>
    <mergeCell ref="J699:J707"/>
    <mergeCell ref="K699:K707"/>
    <mergeCell ref="L699:L707"/>
    <mergeCell ref="M699:M707"/>
    <mergeCell ref="A708:A716"/>
    <mergeCell ref="B708:B716"/>
    <mergeCell ref="C708:C716"/>
    <mergeCell ref="D708:D716"/>
    <mergeCell ref="E708:E716"/>
    <mergeCell ref="F708:F716"/>
    <mergeCell ref="G708:G716"/>
    <mergeCell ref="H708:H716"/>
    <mergeCell ref="I708:I716"/>
    <mergeCell ref="J708:J716"/>
    <mergeCell ref="K708:K716"/>
    <mergeCell ref="L708:L716"/>
    <mergeCell ref="M708:M716"/>
    <mergeCell ref="A717:A725"/>
    <mergeCell ref="B717:B725"/>
    <mergeCell ref="C717:C725"/>
    <mergeCell ref="D717:D725"/>
    <mergeCell ref="E717:E725"/>
    <mergeCell ref="F717:F725"/>
    <mergeCell ref="G717:G725"/>
    <mergeCell ref="H717:H725"/>
    <mergeCell ref="I717:I725"/>
    <mergeCell ref="J717:J725"/>
    <mergeCell ref="K717:K725"/>
    <mergeCell ref="L717:L725"/>
    <mergeCell ref="M717:M725"/>
    <mergeCell ref="A726:A734"/>
    <mergeCell ref="B726:B734"/>
    <mergeCell ref="C726:C734"/>
    <mergeCell ref="D726:D734"/>
    <mergeCell ref="E726:E734"/>
    <mergeCell ref="F726:F734"/>
    <mergeCell ref="G726:G734"/>
    <mergeCell ref="H726:H734"/>
    <mergeCell ref="I726:I734"/>
    <mergeCell ref="J726:J734"/>
    <mergeCell ref="K726:K734"/>
    <mergeCell ref="L726:L734"/>
    <mergeCell ref="M726:M734"/>
    <mergeCell ref="A735:A743"/>
    <mergeCell ref="B735:B743"/>
    <mergeCell ref="C735:C743"/>
    <mergeCell ref="D735:D743"/>
    <mergeCell ref="E735:E743"/>
    <mergeCell ref="F735:F743"/>
    <mergeCell ref="G735:G743"/>
    <mergeCell ref="H735:H743"/>
    <mergeCell ref="I735:I743"/>
    <mergeCell ref="J735:J743"/>
    <mergeCell ref="K735:K743"/>
    <mergeCell ref="L735:L743"/>
    <mergeCell ref="M735:M743"/>
    <mergeCell ref="A744:A752"/>
    <mergeCell ref="B744:B752"/>
    <mergeCell ref="C744:C752"/>
    <mergeCell ref="D744:D752"/>
    <mergeCell ref="E744:E752"/>
    <mergeCell ref="F744:F752"/>
    <mergeCell ref="G744:G752"/>
    <mergeCell ref="H744:H752"/>
    <mergeCell ref="I744:I752"/>
    <mergeCell ref="J744:J752"/>
    <mergeCell ref="K744:K752"/>
    <mergeCell ref="L744:L752"/>
    <mergeCell ref="M744:M752"/>
    <mergeCell ref="A753:A761"/>
    <mergeCell ref="B753:B761"/>
    <mergeCell ref="C753:C761"/>
    <mergeCell ref="D753:D761"/>
    <mergeCell ref="E753:E761"/>
    <mergeCell ref="F753:F761"/>
    <mergeCell ref="G753:G761"/>
    <mergeCell ref="H753:H761"/>
    <mergeCell ref="I753:I761"/>
    <mergeCell ref="J753:J761"/>
    <mergeCell ref="K753:K761"/>
    <mergeCell ref="L753:L761"/>
    <mergeCell ref="M753:M761"/>
    <mergeCell ref="A763:A771"/>
    <mergeCell ref="B763:B771"/>
    <mergeCell ref="C763:C771"/>
    <mergeCell ref="D763:D771"/>
    <mergeCell ref="E763:E771"/>
    <mergeCell ref="F763:F771"/>
    <mergeCell ref="G763:G771"/>
    <mergeCell ref="H763:H771"/>
    <mergeCell ref="I763:I771"/>
    <mergeCell ref="J763:J771"/>
    <mergeCell ref="K763:K771"/>
    <mergeCell ref="L763:L771"/>
    <mergeCell ref="M763:M771"/>
    <mergeCell ref="A772:A780"/>
    <mergeCell ref="B772:B780"/>
    <mergeCell ref="C772:C780"/>
    <mergeCell ref="D772:D780"/>
    <mergeCell ref="E772:E780"/>
    <mergeCell ref="F772:F780"/>
    <mergeCell ref="G772:G780"/>
    <mergeCell ref="H772:H780"/>
    <mergeCell ref="I772:I780"/>
    <mergeCell ref="J772:J780"/>
    <mergeCell ref="K772:K780"/>
    <mergeCell ref="L772:L780"/>
    <mergeCell ref="M772:M780"/>
    <mergeCell ref="A781:A789"/>
    <mergeCell ref="B781:B789"/>
    <mergeCell ref="C781:C789"/>
    <mergeCell ref="D781:D789"/>
    <mergeCell ref="E781:E789"/>
    <mergeCell ref="F781:F789"/>
    <mergeCell ref="G781:G789"/>
    <mergeCell ref="H781:H789"/>
    <mergeCell ref="I781:I789"/>
    <mergeCell ref="J781:J789"/>
    <mergeCell ref="K781:K789"/>
    <mergeCell ref="L781:L789"/>
    <mergeCell ref="M781:M789"/>
    <mergeCell ref="A790:A798"/>
    <mergeCell ref="B790:B798"/>
    <mergeCell ref="C790:C798"/>
    <mergeCell ref="D790:D798"/>
    <mergeCell ref="E790:E798"/>
    <mergeCell ref="F790:F798"/>
    <mergeCell ref="G790:G798"/>
    <mergeCell ref="H790:H798"/>
    <mergeCell ref="I790:I798"/>
    <mergeCell ref="J790:J798"/>
    <mergeCell ref="K790:K798"/>
    <mergeCell ref="L790:L798"/>
    <mergeCell ref="M790:M798"/>
    <mergeCell ref="A799:A807"/>
    <mergeCell ref="B799:B807"/>
    <mergeCell ref="C799:C807"/>
    <mergeCell ref="D799:D807"/>
    <mergeCell ref="E799:E807"/>
    <mergeCell ref="F799:F807"/>
    <mergeCell ref="G799:G807"/>
    <mergeCell ref="H799:H807"/>
    <mergeCell ref="I799:I807"/>
    <mergeCell ref="J799:J807"/>
    <mergeCell ref="K799:K807"/>
    <mergeCell ref="L799:L807"/>
    <mergeCell ref="M799:M807"/>
    <mergeCell ref="A808:A816"/>
    <mergeCell ref="B808:B816"/>
    <mergeCell ref="C808:C816"/>
    <mergeCell ref="D808:D816"/>
    <mergeCell ref="E808:E816"/>
    <mergeCell ref="F808:F816"/>
    <mergeCell ref="G808:G816"/>
    <mergeCell ref="H808:H816"/>
    <mergeCell ref="I808:I816"/>
    <mergeCell ref="J808:J816"/>
    <mergeCell ref="K808:K816"/>
    <mergeCell ref="L808:L816"/>
    <mergeCell ref="M808:M816"/>
    <mergeCell ref="A817:A825"/>
    <mergeCell ref="B817:B825"/>
    <mergeCell ref="C817:C825"/>
    <mergeCell ref="D817:D825"/>
    <mergeCell ref="E817:E825"/>
    <mergeCell ref="F817:F825"/>
    <mergeCell ref="G817:G825"/>
    <mergeCell ref="H817:H825"/>
    <mergeCell ref="I817:I825"/>
    <mergeCell ref="J817:J825"/>
    <mergeCell ref="K817:K825"/>
    <mergeCell ref="L817:L825"/>
    <mergeCell ref="M817:M825"/>
    <mergeCell ref="A826:A834"/>
    <mergeCell ref="B826:B834"/>
    <mergeCell ref="C826:C834"/>
    <mergeCell ref="D826:D834"/>
    <mergeCell ref="E826:E834"/>
    <mergeCell ref="F826:F834"/>
    <mergeCell ref="G826:G834"/>
    <mergeCell ref="H826:H834"/>
    <mergeCell ref="I826:I834"/>
    <mergeCell ref="J826:J834"/>
    <mergeCell ref="K826:K834"/>
    <mergeCell ref="L826:L834"/>
    <mergeCell ref="M826:M834"/>
    <mergeCell ref="A835:A843"/>
    <mergeCell ref="B835:B843"/>
    <mergeCell ref="C835:C843"/>
    <mergeCell ref="D835:D843"/>
    <mergeCell ref="E835:E843"/>
    <mergeCell ref="F835:F843"/>
    <mergeCell ref="G835:G843"/>
    <mergeCell ref="H835:H843"/>
    <mergeCell ref="I835:I843"/>
    <mergeCell ref="J835:J843"/>
    <mergeCell ref="K835:K843"/>
    <mergeCell ref="L835:L843"/>
    <mergeCell ref="M835:M843"/>
    <mergeCell ref="A844:A852"/>
    <mergeCell ref="B844:B852"/>
    <mergeCell ref="C844:C852"/>
    <mergeCell ref="D844:D852"/>
    <mergeCell ref="E844:E852"/>
    <mergeCell ref="F844:F852"/>
    <mergeCell ref="G844:G852"/>
    <mergeCell ref="H844:H852"/>
    <mergeCell ref="I844:I852"/>
    <mergeCell ref="J844:J852"/>
    <mergeCell ref="K844:K852"/>
    <mergeCell ref="L844:L852"/>
    <mergeCell ref="M844:M852"/>
    <mergeCell ref="A853:A861"/>
    <mergeCell ref="B853:B861"/>
    <mergeCell ref="C853:C861"/>
    <mergeCell ref="D853:D861"/>
    <mergeCell ref="E853:E861"/>
    <mergeCell ref="F853:F861"/>
    <mergeCell ref="G853:G861"/>
    <mergeCell ref="H853:H861"/>
    <mergeCell ref="I853:I861"/>
    <mergeCell ref="J853:J861"/>
    <mergeCell ref="K853:K861"/>
    <mergeCell ref="L853:L861"/>
    <mergeCell ref="M853:M861"/>
    <mergeCell ref="A862:A870"/>
    <mergeCell ref="B862:B870"/>
    <mergeCell ref="C862:C870"/>
    <mergeCell ref="D862:D870"/>
    <mergeCell ref="E862:E870"/>
    <mergeCell ref="F862:F870"/>
    <mergeCell ref="G862:G870"/>
    <mergeCell ref="H862:H870"/>
    <mergeCell ref="I862:I870"/>
    <mergeCell ref="J862:J870"/>
    <mergeCell ref="K862:K870"/>
    <mergeCell ref="L862:L870"/>
    <mergeCell ref="M862:M870"/>
    <mergeCell ref="A871:A879"/>
    <mergeCell ref="B871:B879"/>
    <mergeCell ref="C871:C879"/>
    <mergeCell ref="D871:D879"/>
    <mergeCell ref="E871:E879"/>
    <mergeCell ref="F871:F879"/>
    <mergeCell ref="G871:G879"/>
    <mergeCell ref="H871:H879"/>
    <mergeCell ref="I871:I879"/>
    <mergeCell ref="J871:J879"/>
    <mergeCell ref="K871:K879"/>
    <mergeCell ref="L871:L879"/>
    <mergeCell ref="M871:M879"/>
    <mergeCell ref="A880:A888"/>
    <mergeCell ref="B880:B888"/>
    <mergeCell ref="C880:C888"/>
    <mergeCell ref="D880:D888"/>
    <mergeCell ref="E880:E888"/>
    <mergeCell ref="F880:F888"/>
    <mergeCell ref="G880:G888"/>
    <mergeCell ref="H880:H888"/>
    <mergeCell ref="I880:I888"/>
    <mergeCell ref="J880:J888"/>
    <mergeCell ref="K880:K888"/>
    <mergeCell ref="L880:L888"/>
    <mergeCell ref="M880:M888"/>
    <mergeCell ref="A889:A897"/>
    <mergeCell ref="B889:B897"/>
    <mergeCell ref="C889:C897"/>
    <mergeCell ref="D889:D897"/>
    <mergeCell ref="E889:E897"/>
    <mergeCell ref="F889:F897"/>
    <mergeCell ref="G889:G897"/>
    <mergeCell ref="H889:H897"/>
    <mergeCell ref="I889:I897"/>
    <mergeCell ref="J889:J897"/>
    <mergeCell ref="K889:K897"/>
    <mergeCell ref="L889:L897"/>
    <mergeCell ref="M889:M897"/>
    <mergeCell ref="A898:A906"/>
    <mergeCell ref="B898:B906"/>
    <mergeCell ref="C898:C906"/>
    <mergeCell ref="D898:D906"/>
    <mergeCell ref="E898:E906"/>
    <mergeCell ref="F898:F906"/>
    <mergeCell ref="G898:G906"/>
    <mergeCell ref="H898:H906"/>
    <mergeCell ref="I898:I906"/>
    <mergeCell ref="J898:J906"/>
    <mergeCell ref="K898:K906"/>
    <mergeCell ref="L898:L906"/>
    <mergeCell ref="M898:M906"/>
    <mergeCell ref="A907:A915"/>
    <mergeCell ref="B907:B915"/>
    <mergeCell ref="C907:C915"/>
    <mergeCell ref="D907:D915"/>
    <mergeCell ref="E907:E915"/>
    <mergeCell ref="F907:F915"/>
    <mergeCell ref="G907:G915"/>
    <mergeCell ref="H907:H915"/>
    <mergeCell ref="I907:I915"/>
    <mergeCell ref="J907:J915"/>
    <mergeCell ref="K907:K915"/>
    <mergeCell ref="L907:L915"/>
    <mergeCell ref="M907:M915"/>
    <mergeCell ref="A916:A924"/>
    <mergeCell ref="B916:B924"/>
    <mergeCell ref="C916:C924"/>
    <mergeCell ref="D916:D924"/>
    <mergeCell ref="E916:E924"/>
    <mergeCell ref="F916:F924"/>
    <mergeCell ref="G916:G924"/>
    <mergeCell ref="H916:H924"/>
    <mergeCell ref="I916:I924"/>
    <mergeCell ref="J916:J924"/>
    <mergeCell ref="K916:K924"/>
    <mergeCell ref="L916:L924"/>
    <mergeCell ref="M916:M924"/>
    <mergeCell ref="A925:A933"/>
    <mergeCell ref="B925:B933"/>
    <mergeCell ref="C925:C933"/>
    <mergeCell ref="D925:D933"/>
    <mergeCell ref="E925:E933"/>
    <mergeCell ref="F925:F933"/>
    <mergeCell ref="G925:G933"/>
    <mergeCell ref="H925:H933"/>
    <mergeCell ref="I925:I933"/>
    <mergeCell ref="J925:J933"/>
    <mergeCell ref="K925:K933"/>
    <mergeCell ref="L925:L933"/>
    <mergeCell ref="M925:M933"/>
    <mergeCell ref="A934:A942"/>
    <mergeCell ref="B934:B942"/>
    <mergeCell ref="C934:C942"/>
    <mergeCell ref="D934:D942"/>
    <mergeCell ref="E934:E942"/>
    <mergeCell ref="F934:F942"/>
    <mergeCell ref="G934:G942"/>
    <mergeCell ref="H934:H942"/>
    <mergeCell ref="I934:I942"/>
    <mergeCell ref="J934:J942"/>
    <mergeCell ref="K934:K942"/>
    <mergeCell ref="L934:L942"/>
    <mergeCell ref="M934:M942"/>
    <mergeCell ref="A943:A951"/>
    <mergeCell ref="B943:B951"/>
    <mergeCell ref="C943:C951"/>
    <mergeCell ref="D943:D951"/>
    <mergeCell ref="E943:E951"/>
    <mergeCell ref="F943:F951"/>
    <mergeCell ref="G943:G951"/>
    <mergeCell ref="H943:H951"/>
    <mergeCell ref="I943:I951"/>
    <mergeCell ref="J943:J951"/>
    <mergeCell ref="K943:K951"/>
    <mergeCell ref="L943:L951"/>
    <mergeCell ref="M943:M951"/>
    <mergeCell ref="A952:A960"/>
    <mergeCell ref="B952:B960"/>
    <mergeCell ref="C952:C960"/>
    <mergeCell ref="D952:D960"/>
    <mergeCell ref="E952:E960"/>
    <mergeCell ref="F952:F960"/>
    <mergeCell ref="G952:G960"/>
    <mergeCell ref="H952:H960"/>
    <mergeCell ref="I952:I960"/>
    <mergeCell ref="J952:J960"/>
    <mergeCell ref="K952:K960"/>
    <mergeCell ref="L952:L960"/>
    <mergeCell ref="M952:M960"/>
    <mergeCell ref="A961:A969"/>
    <mergeCell ref="B961:B969"/>
    <mergeCell ref="C961:C969"/>
    <mergeCell ref="D961:D969"/>
    <mergeCell ref="E961:E969"/>
    <mergeCell ref="F961:F969"/>
    <mergeCell ref="G961:G969"/>
    <mergeCell ref="H961:H969"/>
    <mergeCell ref="I961:I969"/>
    <mergeCell ref="J961:J969"/>
    <mergeCell ref="K961:K969"/>
    <mergeCell ref="L961:L969"/>
    <mergeCell ref="M961:M969"/>
    <mergeCell ref="A970:A978"/>
    <mergeCell ref="B970:B978"/>
    <mergeCell ref="C970:C978"/>
    <mergeCell ref="D970:D978"/>
    <mergeCell ref="E970:E978"/>
    <mergeCell ref="F970:F978"/>
    <mergeCell ref="G970:G978"/>
    <mergeCell ref="H970:H978"/>
    <mergeCell ref="I970:I978"/>
    <mergeCell ref="J970:J978"/>
    <mergeCell ref="K970:K978"/>
    <mergeCell ref="L970:L978"/>
    <mergeCell ref="M970:M978"/>
    <mergeCell ref="A979:A987"/>
    <mergeCell ref="B979:B987"/>
    <mergeCell ref="C979:C987"/>
    <mergeCell ref="D979:D987"/>
    <mergeCell ref="E979:E987"/>
    <mergeCell ref="F979:F987"/>
    <mergeCell ref="G979:G987"/>
    <mergeCell ref="H979:H987"/>
    <mergeCell ref="I979:I987"/>
    <mergeCell ref="J979:J987"/>
    <mergeCell ref="K979:K987"/>
    <mergeCell ref="L979:L987"/>
    <mergeCell ref="M979:M987"/>
    <mergeCell ref="A988:A996"/>
    <mergeCell ref="B988:B996"/>
    <mergeCell ref="C988:C996"/>
    <mergeCell ref="D988:D996"/>
    <mergeCell ref="E988:E996"/>
    <mergeCell ref="F988:F996"/>
    <mergeCell ref="G988:G996"/>
    <mergeCell ref="H988:H996"/>
    <mergeCell ref="I988:I996"/>
    <mergeCell ref="J988:J996"/>
    <mergeCell ref="K988:K996"/>
    <mergeCell ref="L988:L996"/>
    <mergeCell ref="M988:M996"/>
    <mergeCell ref="A997:A1005"/>
    <mergeCell ref="B997:B1005"/>
    <mergeCell ref="C997:C1005"/>
    <mergeCell ref="D997:D1005"/>
    <mergeCell ref="E997:E1005"/>
    <mergeCell ref="F997:F1005"/>
    <mergeCell ref="G997:G1005"/>
    <mergeCell ref="H997:H1005"/>
    <mergeCell ref="I997:I1005"/>
    <mergeCell ref="J997:J1005"/>
    <mergeCell ref="K997:K1005"/>
    <mergeCell ref="L997:L1005"/>
    <mergeCell ref="M997:M1005"/>
    <mergeCell ref="A1006:A1014"/>
    <mergeCell ref="B1006:B1014"/>
    <mergeCell ref="C1006:C1014"/>
    <mergeCell ref="D1006:D1014"/>
    <mergeCell ref="E1006:E1014"/>
    <mergeCell ref="F1006:F1014"/>
    <mergeCell ref="G1006:G1014"/>
    <mergeCell ref="H1006:H1014"/>
    <mergeCell ref="I1006:I1014"/>
    <mergeCell ref="J1006:J1014"/>
    <mergeCell ref="K1006:K1014"/>
    <mergeCell ref="L1006:L1014"/>
    <mergeCell ref="M1006:M1014"/>
    <mergeCell ref="A1015:A1023"/>
    <mergeCell ref="B1015:B1023"/>
    <mergeCell ref="C1015:C1023"/>
    <mergeCell ref="D1015:D1023"/>
    <mergeCell ref="E1015:E1023"/>
    <mergeCell ref="F1015:F1023"/>
    <mergeCell ref="G1015:G1023"/>
    <mergeCell ref="H1015:H1023"/>
    <mergeCell ref="I1015:I1023"/>
    <mergeCell ref="J1015:J1023"/>
    <mergeCell ref="K1015:K1023"/>
    <mergeCell ref="L1015:L1023"/>
    <mergeCell ref="M1015:M1023"/>
    <mergeCell ref="A1024:A1032"/>
    <mergeCell ref="B1024:B1032"/>
    <mergeCell ref="C1024:C1032"/>
    <mergeCell ref="D1024:D1032"/>
    <mergeCell ref="E1024:E1032"/>
    <mergeCell ref="F1024:F1032"/>
    <mergeCell ref="G1024:G1032"/>
    <mergeCell ref="H1024:H1032"/>
    <mergeCell ref="I1024:I1032"/>
    <mergeCell ref="J1024:J1032"/>
    <mergeCell ref="K1024:K1032"/>
    <mergeCell ref="L1024:L1032"/>
    <mergeCell ref="M1024:M1032"/>
    <mergeCell ref="A1033:A1041"/>
    <mergeCell ref="B1033:B1041"/>
    <mergeCell ref="C1033:C1041"/>
    <mergeCell ref="D1033:D1041"/>
    <mergeCell ref="E1033:E1041"/>
    <mergeCell ref="F1033:F1041"/>
    <mergeCell ref="G1033:G1041"/>
    <mergeCell ref="H1033:H1041"/>
    <mergeCell ref="I1033:I1041"/>
    <mergeCell ref="J1033:J1041"/>
    <mergeCell ref="K1033:K1041"/>
    <mergeCell ref="L1033:L1041"/>
    <mergeCell ref="M1033:M1041"/>
    <mergeCell ref="A1042:A1050"/>
    <mergeCell ref="B1042:B1050"/>
    <mergeCell ref="C1042:C1050"/>
    <mergeCell ref="D1042:D1050"/>
    <mergeCell ref="E1042:E1050"/>
    <mergeCell ref="F1042:F1050"/>
    <mergeCell ref="G1042:G1050"/>
    <mergeCell ref="H1042:H1050"/>
    <mergeCell ref="I1042:I1050"/>
    <mergeCell ref="J1042:J1050"/>
    <mergeCell ref="K1042:K1050"/>
    <mergeCell ref="L1042:L1050"/>
    <mergeCell ref="M1042:M1050"/>
    <mergeCell ref="A1051:A1059"/>
    <mergeCell ref="B1051:B1059"/>
    <mergeCell ref="C1051:C1059"/>
    <mergeCell ref="D1051:D1059"/>
    <mergeCell ref="E1051:E1059"/>
    <mergeCell ref="F1051:F1059"/>
    <mergeCell ref="G1051:G1059"/>
    <mergeCell ref="H1051:H1059"/>
    <mergeCell ref="I1051:I1059"/>
    <mergeCell ref="J1051:J1059"/>
    <mergeCell ref="K1051:K1059"/>
    <mergeCell ref="L1051:L1059"/>
    <mergeCell ref="M1051:M1059"/>
    <mergeCell ref="A1060:A1068"/>
    <mergeCell ref="B1060:B1068"/>
    <mergeCell ref="C1060:C1068"/>
    <mergeCell ref="D1060:D1068"/>
    <mergeCell ref="E1060:E1068"/>
    <mergeCell ref="F1060:F1068"/>
    <mergeCell ref="G1060:G1068"/>
    <mergeCell ref="H1060:H1068"/>
    <mergeCell ref="I1060:I1068"/>
    <mergeCell ref="J1060:J1068"/>
    <mergeCell ref="K1060:K1068"/>
    <mergeCell ref="L1060:L1068"/>
    <mergeCell ref="M1060:M1068"/>
    <mergeCell ref="A1069:A1077"/>
    <mergeCell ref="B1069:B1077"/>
    <mergeCell ref="C1069:C1077"/>
    <mergeCell ref="D1069:D1077"/>
    <mergeCell ref="E1069:E1077"/>
    <mergeCell ref="F1069:F1077"/>
    <mergeCell ref="G1069:G1077"/>
    <mergeCell ref="H1069:H1077"/>
    <mergeCell ref="I1069:I1077"/>
    <mergeCell ref="J1069:J1077"/>
    <mergeCell ref="K1069:K1077"/>
    <mergeCell ref="L1069:L1077"/>
    <mergeCell ref="M1069:M1077"/>
    <mergeCell ref="A1078:A1086"/>
    <mergeCell ref="B1078:B1086"/>
    <mergeCell ref="C1078:C1086"/>
    <mergeCell ref="D1078:D1086"/>
    <mergeCell ref="E1078:E1086"/>
    <mergeCell ref="F1078:F1086"/>
    <mergeCell ref="G1078:G1086"/>
    <mergeCell ref="H1078:H1086"/>
    <mergeCell ref="I1078:I1086"/>
    <mergeCell ref="J1078:J1086"/>
    <mergeCell ref="K1078:K1086"/>
    <mergeCell ref="L1078:L1086"/>
    <mergeCell ref="M1078:M1086"/>
    <mergeCell ref="A1087:A1095"/>
    <mergeCell ref="B1087:B1095"/>
    <mergeCell ref="C1087:C1095"/>
    <mergeCell ref="D1087:D1095"/>
    <mergeCell ref="E1087:E1095"/>
    <mergeCell ref="F1087:F1095"/>
    <mergeCell ref="G1087:G1095"/>
    <mergeCell ref="H1087:H1095"/>
    <mergeCell ref="I1087:I1095"/>
    <mergeCell ref="J1087:J1095"/>
    <mergeCell ref="K1087:K1095"/>
    <mergeCell ref="L1087:L1095"/>
    <mergeCell ref="M1087:M1095"/>
    <mergeCell ref="A1096:A1104"/>
    <mergeCell ref="B1096:B1104"/>
    <mergeCell ref="C1096:C1104"/>
    <mergeCell ref="D1096:D1104"/>
    <mergeCell ref="E1096:E1104"/>
    <mergeCell ref="F1096:F1104"/>
    <mergeCell ref="G1096:G1104"/>
    <mergeCell ref="H1096:H1104"/>
    <mergeCell ref="I1096:I1104"/>
    <mergeCell ref="J1096:J1104"/>
    <mergeCell ref="K1096:K1104"/>
    <mergeCell ref="L1096:L1104"/>
    <mergeCell ref="M1096:M1104"/>
    <mergeCell ref="A1105:A1113"/>
    <mergeCell ref="B1105:B1113"/>
    <mergeCell ref="C1105:C1113"/>
    <mergeCell ref="D1105:D1113"/>
    <mergeCell ref="E1105:E1113"/>
    <mergeCell ref="F1105:F1113"/>
    <mergeCell ref="G1105:G1113"/>
    <mergeCell ref="H1105:H1113"/>
    <mergeCell ref="I1105:I1113"/>
    <mergeCell ref="J1105:J1113"/>
    <mergeCell ref="K1105:K1113"/>
    <mergeCell ref="L1105:L1113"/>
    <mergeCell ref="M1105:M1113"/>
    <mergeCell ref="A1114:A1122"/>
    <mergeCell ref="B1114:B1122"/>
    <mergeCell ref="C1114:C1122"/>
    <mergeCell ref="D1114:D1122"/>
    <mergeCell ref="E1114:E1122"/>
    <mergeCell ref="F1114:F1122"/>
    <mergeCell ref="G1114:G1122"/>
    <mergeCell ref="H1114:H1122"/>
    <mergeCell ref="I1114:I1122"/>
    <mergeCell ref="J1114:J1122"/>
    <mergeCell ref="K1114:K1122"/>
    <mergeCell ref="L1114:L1122"/>
    <mergeCell ref="M1114:M1122"/>
    <mergeCell ref="A1123:A1131"/>
    <mergeCell ref="B1123:B1131"/>
    <mergeCell ref="C1123:C1131"/>
    <mergeCell ref="D1123:D1131"/>
    <mergeCell ref="E1123:E1131"/>
    <mergeCell ref="F1123:F1131"/>
    <mergeCell ref="G1123:G1131"/>
    <mergeCell ref="H1123:H1131"/>
    <mergeCell ref="I1123:I1131"/>
    <mergeCell ref="J1123:J1131"/>
    <mergeCell ref="K1123:K1131"/>
    <mergeCell ref="L1123:L1131"/>
    <mergeCell ref="M1123:M1131"/>
    <mergeCell ref="A1132:A1140"/>
    <mergeCell ref="B1132:B1140"/>
    <mergeCell ref="C1132:C1140"/>
    <mergeCell ref="D1132:D1140"/>
    <mergeCell ref="E1132:E1140"/>
    <mergeCell ref="F1132:F1140"/>
    <mergeCell ref="G1132:G1140"/>
    <mergeCell ref="H1132:H1140"/>
    <mergeCell ref="I1132:I1140"/>
    <mergeCell ref="J1132:J1140"/>
    <mergeCell ref="K1132:K1140"/>
    <mergeCell ref="L1132:L1140"/>
    <mergeCell ref="M1132:M1140"/>
    <mergeCell ref="A1141:A1149"/>
    <mergeCell ref="B1141:B1149"/>
    <mergeCell ref="C1141:C1149"/>
    <mergeCell ref="D1141:D1149"/>
    <mergeCell ref="E1141:E1149"/>
    <mergeCell ref="F1141:F1149"/>
    <mergeCell ref="G1141:G1149"/>
    <mergeCell ref="H1141:H1149"/>
    <mergeCell ref="I1141:I1149"/>
    <mergeCell ref="J1141:J1149"/>
    <mergeCell ref="K1141:K1149"/>
    <mergeCell ref="L1141:L1149"/>
    <mergeCell ref="M1141:M1149"/>
    <mergeCell ref="A1150:A1158"/>
    <mergeCell ref="B1150:B1158"/>
    <mergeCell ref="C1150:C1158"/>
    <mergeCell ref="D1150:D1158"/>
    <mergeCell ref="E1150:E1158"/>
    <mergeCell ref="F1150:F1158"/>
    <mergeCell ref="G1150:G1158"/>
    <mergeCell ref="H1150:H1158"/>
    <mergeCell ref="I1150:I1158"/>
    <mergeCell ref="J1150:J1158"/>
    <mergeCell ref="K1150:K1158"/>
    <mergeCell ref="L1150:L1158"/>
    <mergeCell ref="M1150:M1158"/>
    <mergeCell ref="A1159:A1167"/>
    <mergeCell ref="B1159:B1167"/>
    <mergeCell ref="C1159:C1167"/>
    <mergeCell ref="D1159:D1167"/>
    <mergeCell ref="E1159:E1167"/>
    <mergeCell ref="F1159:F1167"/>
    <mergeCell ref="G1159:G1167"/>
    <mergeCell ref="H1159:H1167"/>
    <mergeCell ref="I1159:I1167"/>
    <mergeCell ref="J1159:J1167"/>
    <mergeCell ref="K1159:K1167"/>
    <mergeCell ref="L1159:L1167"/>
    <mergeCell ref="M1159:M1167"/>
    <mergeCell ref="A1168:A1176"/>
    <mergeCell ref="B1168:B1176"/>
    <mergeCell ref="C1168:C1176"/>
    <mergeCell ref="D1168:D1176"/>
    <mergeCell ref="E1168:E1176"/>
    <mergeCell ref="F1168:F1176"/>
    <mergeCell ref="G1168:G1176"/>
    <mergeCell ref="H1168:H1176"/>
    <mergeCell ref="I1168:I1176"/>
    <mergeCell ref="J1168:J1176"/>
    <mergeCell ref="K1168:K1176"/>
    <mergeCell ref="L1168:L1176"/>
    <mergeCell ref="M1168:M1176"/>
    <mergeCell ref="A1177:A1185"/>
    <mergeCell ref="B1177:B1185"/>
    <mergeCell ref="C1177:C1185"/>
    <mergeCell ref="D1177:D1185"/>
    <mergeCell ref="E1177:E1185"/>
    <mergeCell ref="F1177:F1185"/>
    <mergeCell ref="G1177:G1185"/>
    <mergeCell ref="H1177:H1185"/>
    <mergeCell ref="I1177:I1185"/>
    <mergeCell ref="J1177:J1185"/>
    <mergeCell ref="K1177:K1185"/>
    <mergeCell ref="L1177:L1185"/>
    <mergeCell ref="M1177:M1185"/>
    <mergeCell ref="A1186:A1194"/>
    <mergeCell ref="B1186:B1194"/>
    <mergeCell ref="C1186:C1194"/>
    <mergeCell ref="D1186:D1194"/>
    <mergeCell ref="E1186:E1194"/>
    <mergeCell ref="F1186:F1194"/>
    <mergeCell ref="G1186:G1194"/>
    <mergeCell ref="H1186:H1194"/>
    <mergeCell ref="I1186:I1194"/>
    <mergeCell ref="J1186:J1194"/>
    <mergeCell ref="K1186:K1194"/>
    <mergeCell ref="L1186:L1194"/>
    <mergeCell ref="M1186:M1194"/>
    <mergeCell ref="A1195:A1203"/>
    <mergeCell ref="B1195:B1203"/>
    <mergeCell ref="C1195:C1203"/>
    <mergeCell ref="D1195:D1203"/>
    <mergeCell ref="E1195:E1203"/>
    <mergeCell ref="F1195:F1203"/>
    <mergeCell ref="G1195:G1203"/>
    <mergeCell ref="H1195:H1203"/>
    <mergeCell ref="I1195:I1203"/>
    <mergeCell ref="J1195:J1203"/>
    <mergeCell ref="K1195:K1203"/>
    <mergeCell ref="L1195:L1203"/>
    <mergeCell ref="M1195:M1203"/>
    <mergeCell ref="A1204:A1212"/>
    <mergeCell ref="B1204:B1212"/>
    <mergeCell ref="C1204:C1212"/>
    <mergeCell ref="D1204:D1212"/>
    <mergeCell ref="E1204:E1212"/>
    <mergeCell ref="F1204:F1212"/>
    <mergeCell ref="G1204:G1212"/>
    <mergeCell ref="H1204:H1212"/>
    <mergeCell ref="I1204:I1212"/>
    <mergeCell ref="J1204:J1212"/>
    <mergeCell ref="K1204:K1212"/>
    <mergeCell ref="L1204:L1212"/>
    <mergeCell ref="M1204:M1212"/>
    <mergeCell ref="A1213:A1221"/>
    <mergeCell ref="B1213:B1221"/>
    <mergeCell ref="C1213:C1221"/>
    <mergeCell ref="D1213:D1221"/>
    <mergeCell ref="E1213:E1221"/>
    <mergeCell ref="F1213:F1221"/>
    <mergeCell ref="G1213:G1221"/>
    <mergeCell ref="H1213:H1221"/>
    <mergeCell ref="I1213:I1221"/>
    <mergeCell ref="J1213:J1221"/>
    <mergeCell ref="K1213:K1221"/>
    <mergeCell ref="L1213:L1221"/>
    <mergeCell ref="M1213:M1221"/>
    <mergeCell ref="A1222:A1230"/>
    <mergeCell ref="B1222:B1230"/>
    <mergeCell ref="C1222:C1230"/>
    <mergeCell ref="D1222:D1230"/>
    <mergeCell ref="E1222:E1230"/>
    <mergeCell ref="F1222:F1230"/>
    <mergeCell ref="G1222:G1230"/>
    <mergeCell ref="H1222:H1230"/>
    <mergeCell ref="I1222:I1230"/>
    <mergeCell ref="J1222:J1230"/>
    <mergeCell ref="K1222:K1230"/>
    <mergeCell ref="L1222:L1230"/>
    <mergeCell ref="M1222:M1230"/>
    <mergeCell ref="A1231:A1239"/>
    <mergeCell ref="B1231:B1239"/>
    <mergeCell ref="C1231:C1239"/>
    <mergeCell ref="D1231:D1239"/>
    <mergeCell ref="E1231:E1239"/>
    <mergeCell ref="F1231:F1239"/>
    <mergeCell ref="G1231:G1239"/>
    <mergeCell ref="H1231:H1239"/>
    <mergeCell ref="I1231:I1239"/>
    <mergeCell ref="J1231:J1239"/>
    <mergeCell ref="K1231:K1239"/>
    <mergeCell ref="L1231:L1239"/>
    <mergeCell ref="M1231:M1239"/>
    <mergeCell ref="A1240:A1248"/>
    <mergeCell ref="B1240:B1248"/>
    <mergeCell ref="C1240:C1248"/>
    <mergeCell ref="D1240:D1248"/>
    <mergeCell ref="E1240:E1248"/>
    <mergeCell ref="F1240:F1248"/>
    <mergeCell ref="G1240:G1248"/>
    <mergeCell ref="H1240:H1248"/>
    <mergeCell ref="I1240:I1248"/>
    <mergeCell ref="J1240:J1248"/>
    <mergeCell ref="K1240:K1248"/>
    <mergeCell ref="L1240:L1248"/>
    <mergeCell ref="M1240:M1248"/>
    <mergeCell ref="A1249:A1257"/>
    <mergeCell ref="B1249:B1257"/>
    <mergeCell ref="C1249:C1257"/>
    <mergeCell ref="D1249:D1257"/>
    <mergeCell ref="E1249:E1257"/>
    <mergeCell ref="F1249:F1257"/>
    <mergeCell ref="G1249:G1257"/>
    <mergeCell ref="H1249:H1257"/>
    <mergeCell ref="I1249:I1257"/>
    <mergeCell ref="J1249:J1257"/>
    <mergeCell ref="K1249:K1257"/>
    <mergeCell ref="L1249:L1257"/>
    <mergeCell ref="M1249:M1257"/>
    <mergeCell ref="A1258:A1266"/>
    <mergeCell ref="B1258:B1266"/>
    <mergeCell ref="C1258:C1266"/>
    <mergeCell ref="D1258:D1266"/>
    <mergeCell ref="E1258:E1266"/>
    <mergeCell ref="F1258:F1266"/>
    <mergeCell ref="G1258:G1266"/>
    <mergeCell ref="H1258:H1266"/>
    <mergeCell ref="I1258:I1266"/>
    <mergeCell ref="J1258:J1266"/>
    <mergeCell ref="K1258:K1266"/>
    <mergeCell ref="L1258:L1266"/>
    <mergeCell ref="M1258:M1266"/>
    <mergeCell ref="A1267:A1275"/>
    <mergeCell ref="B1267:B1275"/>
    <mergeCell ref="C1267:C1275"/>
    <mergeCell ref="D1267:D1275"/>
    <mergeCell ref="E1267:E1275"/>
    <mergeCell ref="F1267:F1275"/>
    <mergeCell ref="G1267:G1275"/>
    <mergeCell ref="H1267:H1275"/>
    <mergeCell ref="I1267:I1275"/>
    <mergeCell ref="J1267:J1275"/>
    <mergeCell ref="K1267:K1275"/>
    <mergeCell ref="L1267:L1275"/>
    <mergeCell ref="M1267:M1275"/>
    <mergeCell ref="A1276:A1284"/>
    <mergeCell ref="B1276:B1284"/>
    <mergeCell ref="C1276:C1284"/>
    <mergeCell ref="D1276:D1284"/>
    <mergeCell ref="E1276:E1284"/>
    <mergeCell ref="F1276:F1284"/>
    <mergeCell ref="G1276:G1284"/>
    <mergeCell ref="H1276:H1284"/>
    <mergeCell ref="I1276:I1284"/>
    <mergeCell ref="J1276:J1284"/>
    <mergeCell ref="K1276:K1284"/>
    <mergeCell ref="L1276:L1284"/>
    <mergeCell ref="M1276:M1284"/>
    <mergeCell ref="A1285:A1293"/>
    <mergeCell ref="B1285:B1293"/>
    <mergeCell ref="C1285:C1293"/>
    <mergeCell ref="D1285:D1293"/>
    <mergeCell ref="E1285:E1293"/>
    <mergeCell ref="F1285:F1293"/>
    <mergeCell ref="G1285:G1293"/>
    <mergeCell ref="H1285:H1293"/>
    <mergeCell ref="I1285:I1293"/>
    <mergeCell ref="J1285:J1293"/>
    <mergeCell ref="K1285:K1293"/>
    <mergeCell ref="L1285:L1293"/>
    <mergeCell ref="M1285:M1293"/>
    <mergeCell ref="A1294:A1302"/>
    <mergeCell ref="B1294:B1302"/>
    <mergeCell ref="C1294:C1302"/>
    <mergeCell ref="D1294:D1302"/>
    <mergeCell ref="E1294:E1302"/>
    <mergeCell ref="F1294:F1302"/>
    <mergeCell ref="G1294:G1302"/>
    <mergeCell ref="H1294:H1302"/>
    <mergeCell ref="I1294:I1302"/>
    <mergeCell ref="J1294:J1302"/>
    <mergeCell ref="K1294:K1302"/>
    <mergeCell ref="L1294:L1302"/>
    <mergeCell ref="M1294:M1302"/>
    <mergeCell ref="A1303:A1311"/>
    <mergeCell ref="B1303:B1311"/>
    <mergeCell ref="C1303:C1311"/>
    <mergeCell ref="D1303:D1311"/>
    <mergeCell ref="E1303:E1311"/>
    <mergeCell ref="F1303:F1311"/>
    <mergeCell ref="G1303:G1311"/>
    <mergeCell ref="H1303:H1311"/>
    <mergeCell ref="I1303:I1311"/>
    <mergeCell ref="J1303:J1311"/>
    <mergeCell ref="K1303:K1311"/>
    <mergeCell ref="L1303:L1311"/>
    <mergeCell ref="M1303:M1311"/>
    <mergeCell ref="A1312:A1320"/>
    <mergeCell ref="B1312:B1320"/>
    <mergeCell ref="C1312:C1320"/>
    <mergeCell ref="D1312:D1320"/>
    <mergeCell ref="E1312:E1320"/>
    <mergeCell ref="F1312:F1320"/>
    <mergeCell ref="G1312:G1320"/>
    <mergeCell ref="H1312:H1320"/>
    <mergeCell ref="I1312:I1320"/>
    <mergeCell ref="J1312:J1320"/>
    <mergeCell ref="K1312:K1320"/>
    <mergeCell ref="L1312:L1320"/>
    <mergeCell ref="M1312:M1320"/>
    <mergeCell ref="A1321:A1329"/>
    <mergeCell ref="B1321:B1329"/>
    <mergeCell ref="C1321:C1329"/>
    <mergeCell ref="D1321:D1329"/>
    <mergeCell ref="E1321:E1329"/>
    <mergeCell ref="F1321:F1329"/>
    <mergeCell ref="G1321:G1329"/>
    <mergeCell ref="H1321:H1329"/>
    <mergeCell ref="I1321:I1329"/>
    <mergeCell ref="J1321:J1329"/>
    <mergeCell ref="K1321:K1329"/>
    <mergeCell ref="L1321:L1329"/>
    <mergeCell ref="M1321:M1329"/>
    <mergeCell ref="A1330:A1338"/>
    <mergeCell ref="B1330:B1338"/>
    <mergeCell ref="C1330:C1338"/>
    <mergeCell ref="D1330:D1338"/>
    <mergeCell ref="E1330:E1338"/>
    <mergeCell ref="F1330:F1338"/>
    <mergeCell ref="G1330:G1338"/>
    <mergeCell ref="H1330:H1338"/>
    <mergeCell ref="I1330:I1338"/>
    <mergeCell ref="J1330:J1338"/>
    <mergeCell ref="K1330:K1338"/>
    <mergeCell ref="L1330:L1338"/>
    <mergeCell ref="M1330:M1338"/>
    <mergeCell ref="A1339:A1347"/>
    <mergeCell ref="B1339:B1347"/>
    <mergeCell ref="C1339:C1347"/>
    <mergeCell ref="D1339:D1347"/>
    <mergeCell ref="E1339:E1347"/>
    <mergeCell ref="F1339:F1347"/>
    <mergeCell ref="G1339:G1347"/>
    <mergeCell ref="H1339:H1347"/>
    <mergeCell ref="I1339:I1347"/>
    <mergeCell ref="J1339:J1347"/>
    <mergeCell ref="K1339:K1347"/>
    <mergeCell ref="L1339:L1347"/>
    <mergeCell ref="M1339:M1347"/>
    <mergeCell ref="A1348:A1356"/>
    <mergeCell ref="B1348:B1356"/>
    <mergeCell ref="C1348:C1356"/>
    <mergeCell ref="D1348:D1356"/>
    <mergeCell ref="E1348:E1356"/>
    <mergeCell ref="F1348:F1356"/>
    <mergeCell ref="G1348:G1356"/>
    <mergeCell ref="H1348:H1356"/>
    <mergeCell ref="I1348:I1356"/>
    <mergeCell ref="J1348:J1356"/>
    <mergeCell ref="K1348:K1356"/>
    <mergeCell ref="L1348:L1356"/>
    <mergeCell ref="M1348:M1356"/>
    <mergeCell ref="A1357:A1365"/>
    <mergeCell ref="B1357:B1365"/>
    <mergeCell ref="C1357:C1365"/>
    <mergeCell ref="D1357:D1365"/>
    <mergeCell ref="E1357:E1365"/>
    <mergeCell ref="F1357:F1365"/>
    <mergeCell ref="G1357:G1365"/>
    <mergeCell ref="H1357:H1365"/>
    <mergeCell ref="I1357:I1365"/>
    <mergeCell ref="J1357:J1365"/>
    <mergeCell ref="K1357:K1365"/>
    <mergeCell ref="L1357:L1365"/>
    <mergeCell ref="M1357:M1365"/>
    <mergeCell ref="A1366:A1374"/>
    <mergeCell ref="B1366:B1374"/>
    <mergeCell ref="C1366:C1374"/>
    <mergeCell ref="D1366:D1374"/>
    <mergeCell ref="E1366:E1374"/>
    <mergeCell ref="F1366:F1374"/>
    <mergeCell ref="G1366:G1374"/>
    <mergeCell ref="H1366:H1374"/>
    <mergeCell ref="I1366:I1374"/>
    <mergeCell ref="J1366:J1374"/>
    <mergeCell ref="K1366:K1374"/>
    <mergeCell ref="L1366:L1374"/>
    <mergeCell ref="M1366:M1374"/>
    <mergeCell ref="A1375:A1383"/>
    <mergeCell ref="B1375:B1383"/>
    <mergeCell ref="C1375:C1383"/>
    <mergeCell ref="D1375:D1383"/>
    <mergeCell ref="E1375:E1383"/>
    <mergeCell ref="F1375:F1383"/>
    <mergeCell ref="G1375:G1383"/>
    <mergeCell ref="H1375:H1383"/>
    <mergeCell ref="I1375:I1383"/>
    <mergeCell ref="J1375:J1383"/>
    <mergeCell ref="K1375:K1383"/>
    <mergeCell ref="L1375:L1383"/>
    <mergeCell ref="M1375:M1383"/>
    <mergeCell ref="A1384:A1392"/>
    <mergeCell ref="B1384:B1392"/>
    <mergeCell ref="C1384:C1392"/>
    <mergeCell ref="D1384:D1392"/>
    <mergeCell ref="E1384:E1392"/>
    <mergeCell ref="F1384:F1392"/>
    <mergeCell ref="G1384:G1392"/>
    <mergeCell ref="H1384:H1392"/>
    <mergeCell ref="I1384:I1392"/>
    <mergeCell ref="J1384:J1392"/>
    <mergeCell ref="K1384:K1392"/>
    <mergeCell ref="L1384:L1392"/>
    <mergeCell ref="M1384:M1392"/>
    <mergeCell ref="A1393:A1401"/>
    <mergeCell ref="B1393:B1401"/>
    <mergeCell ref="C1393:C1401"/>
    <mergeCell ref="D1393:D1401"/>
    <mergeCell ref="E1393:E1401"/>
    <mergeCell ref="F1393:F1401"/>
    <mergeCell ref="G1393:G1401"/>
    <mergeCell ref="H1393:H1401"/>
    <mergeCell ref="I1393:I1401"/>
    <mergeCell ref="J1393:J1401"/>
    <mergeCell ref="K1393:K1401"/>
    <mergeCell ref="L1393:L1401"/>
    <mergeCell ref="M1393:M1401"/>
    <mergeCell ref="A1402:A1410"/>
    <mergeCell ref="B1402:B1410"/>
    <mergeCell ref="C1402:C1410"/>
    <mergeCell ref="D1402:D1410"/>
    <mergeCell ref="E1402:E1410"/>
    <mergeCell ref="F1402:F1410"/>
    <mergeCell ref="G1402:G1410"/>
    <mergeCell ref="H1402:H1410"/>
    <mergeCell ref="I1402:I1410"/>
    <mergeCell ref="J1402:J1410"/>
    <mergeCell ref="K1402:K1410"/>
    <mergeCell ref="L1402:L1410"/>
    <mergeCell ref="M1402:M1410"/>
    <mergeCell ref="A1411:A1419"/>
    <mergeCell ref="B1411:B1419"/>
    <mergeCell ref="C1411:C1419"/>
    <mergeCell ref="D1411:D1419"/>
    <mergeCell ref="E1411:E1419"/>
    <mergeCell ref="F1411:F1419"/>
    <mergeCell ref="G1411:G1419"/>
    <mergeCell ref="H1411:H1419"/>
    <mergeCell ref="I1411:I1419"/>
    <mergeCell ref="J1411:J1419"/>
    <mergeCell ref="K1411:K1419"/>
    <mergeCell ref="L1411:L1419"/>
    <mergeCell ref="M1411:M1419"/>
    <mergeCell ref="A1420:A1428"/>
    <mergeCell ref="B1420:B1428"/>
    <mergeCell ref="C1420:C1428"/>
    <mergeCell ref="D1420:D1428"/>
    <mergeCell ref="E1420:E1428"/>
    <mergeCell ref="F1420:F1428"/>
    <mergeCell ref="G1420:G1428"/>
    <mergeCell ref="H1420:H1428"/>
    <mergeCell ref="I1420:I1428"/>
    <mergeCell ref="J1420:J1428"/>
    <mergeCell ref="K1420:K1428"/>
    <mergeCell ref="L1420:L1428"/>
    <mergeCell ref="M1420:M1428"/>
    <mergeCell ref="A1429:A1437"/>
    <mergeCell ref="B1429:B1437"/>
    <mergeCell ref="C1429:C1437"/>
    <mergeCell ref="D1429:D1437"/>
    <mergeCell ref="E1429:E1437"/>
    <mergeCell ref="F1429:F1437"/>
    <mergeCell ref="G1429:G1437"/>
    <mergeCell ref="H1429:H1437"/>
    <mergeCell ref="I1429:I1437"/>
    <mergeCell ref="J1429:J1437"/>
    <mergeCell ref="K1429:K1437"/>
    <mergeCell ref="L1429:L1437"/>
    <mergeCell ref="M1429:M1437"/>
    <mergeCell ref="A1438:A1446"/>
    <mergeCell ref="B1438:B1446"/>
    <mergeCell ref="C1438:C1446"/>
    <mergeCell ref="D1438:D1446"/>
    <mergeCell ref="E1438:E1446"/>
    <mergeCell ref="F1438:F1446"/>
    <mergeCell ref="G1438:G1446"/>
    <mergeCell ref="H1438:H1446"/>
    <mergeCell ref="I1438:I1446"/>
    <mergeCell ref="J1438:J1446"/>
    <mergeCell ref="K1438:K1446"/>
    <mergeCell ref="L1438:L1446"/>
    <mergeCell ref="M1438:M1446"/>
    <mergeCell ref="A1447:A1455"/>
    <mergeCell ref="B1447:B1455"/>
    <mergeCell ref="C1447:C1455"/>
    <mergeCell ref="D1447:D1455"/>
    <mergeCell ref="E1447:E1455"/>
    <mergeCell ref="F1447:F1455"/>
    <mergeCell ref="G1447:G1455"/>
    <mergeCell ref="H1447:H1455"/>
    <mergeCell ref="I1447:I1455"/>
    <mergeCell ref="J1447:J1455"/>
    <mergeCell ref="K1447:K1455"/>
    <mergeCell ref="L1447:L1455"/>
    <mergeCell ref="M1447:M1455"/>
    <mergeCell ref="A1456:A1464"/>
    <mergeCell ref="B1456:B1464"/>
    <mergeCell ref="C1456:C1464"/>
    <mergeCell ref="D1456:D1464"/>
    <mergeCell ref="E1456:E1464"/>
    <mergeCell ref="F1456:F1464"/>
    <mergeCell ref="G1456:G1464"/>
    <mergeCell ref="H1456:H1464"/>
    <mergeCell ref="I1456:I1464"/>
    <mergeCell ref="J1456:J1464"/>
    <mergeCell ref="K1456:K1464"/>
    <mergeCell ref="L1456:L1464"/>
    <mergeCell ref="M1456:M1464"/>
    <mergeCell ref="A1465:A1473"/>
    <mergeCell ref="B1465:B1473"/>
    <mergeCell ref="C1465:C1473"/>
    <mergeCell ref="D1465:D1473"/>
    <mergeCell ref="E1465:E1473"/>
    <mergeCell ref="F1465:F1473"/>
    <mergeCell ref="G1465:G1473"/>
    <mergeCell ref="H1465:H1473"/>
    <mergeCell ref="I1465:I1473"/>
    <mergeCell ref="J1465:J1473"/>
    <mergeCell ref="K1465:K1473"/>
    <mergeCell ref="L1465:L1473"/>
    <mergeCell ref="M1465:M1473"/>
    <mergeCell ref="A1474:A1482"/>
    <mergeCell ref="B1474:B1482"/>
    <mergeCell ref="C1474:C1482"/>
    <mergeCell ref="D1474:D1482"/>
    <mergeCell ref="E1474:E1482"/>
    <mergeCell ref="F1474:F1482"/>
    <mergeCell ref="G1474:G1482"/>
    <mergeCell ref="H1474:H1482"/>
    <mergeCell ref="I1474:I1482"/>
    <mergeCell ref="J1474:J1482"/>
    <mergeCell ref="K1474:K1482"/>
    <mergeCell ref="L1474:L1482"/>
    <mergeCell ref="M1474:M1482"/>
    <mergeCell ref="A1483:A1491"/>
    <mergeCell ref="B1483:B1491"/>
    <mergeCell ref="C1483:C1491"/>
    <mergeCell ref="D1483:D1491"/>
    <mergeCell ref="E1483:E1491"/>
    <mergeCell ref="F1483:F1491"/>
    <mergeCell ref="G1483:G1491"/>
    <mergeCell ref="H1483:H1491"/>
    <mergeCell ref="I1483:I1491"/>
    <mergeCell ref="J1483:J1491"/>
    <mergeCell ref="K1483:K1491"/>
    <mergeCell ref="L1483:L1491"/>
    <mergeCell ref="M1483:M1491"/>
    <mergeCell ref="A1492:A1500"/>
    <mergeCell ref="B1492:B1500"/>
    <mergeCell ref="C1492:C1500"/>
    <mergeCell ref="D1492:D1500"/>
    <mergeCell ref="E1492:E1500"/>
    <mergeCell ref="F1492:F1500"/>
    <mergeCell ref="G1492:G1500"/>
    <mergeCell ref="H1492:H1500"/>
    <mergeCell ref="I1492:I1500"/>
    <mergeCell ref="J1492:J1500"/>
    <mergeCell ref="K1492:K1500"/>
    <mergeCell ref="L1492:L1500"/>
    <mergeCell ref="M1492:M1500"/>
    <mergeCell ref="A1501:A1509"/>
    <mergeCell ref="B1501:B1509"/>
    <mergeCell ref="C1501:C1509"/>
    <mergeCell ref="D1501:D1509"/>
    <mergeCell ref="E1501:E1509"/>
    <mergeCell ref="F1501:F1509"/>
    <mergeCell ref="G1501:G1509"/>
    <mergeCell ref="H1501:H1509"/>
    <mergeCell ref="I1501:I1509"/>
    <mergeCell ref="J1501:J1509"/>
    <mergeCell ref="K1501:K1509"/>
    <mergeCell ref="L1501:L1509"/>
    <mergeCell ref="M1501:M1509"/>
    <mergeCell ref="A1510:A1518"/>
    <mergeCell ref="B1510:B1518"/>
    <mergeCell ref="C1510:C1518"/>
    <mergeCell ref="D1510:D1518"/>
    <mergeCell ref="E1510:E1518"/>
    <mergeCell ref="F1510:F1518"/>
    <mergeCell ref="G1510:G1518"/>
    <mergeCell ref="H1510:H1518"/>
    <mergeCell ref="I1510:I1518"/>
    <mergeCell ref="J1510:J1518"/>
    <mergeCell ref="K1510:K1518"/>
    <mergeCell ref="L1510:L1518"/>
    <mergeCell ref="M1510:M1518"/>
    <mergeCell ref="A1519:A1527"/>
    <mergeCell ref="B1519:B1527"/>
    <mergeCell ref="C1519:C1527"/>
    <mergeCell ref="D1519:D1527"/>
    <mergeCell ref="E1519:E1527"/>
    <mergeCell ref="F1519:F1527"/>
    <mergeCell ref="G1519:G1527"/>
    <mergeCell ref="H1519:H1527"/>
    <mergeCell ref="I1519:I1527"/>
    <mergeCell ref="J1519:J1527"/>
    <mergeCell ref="K1519:K1527"/>
    <mergeCell ref="L1519:L1527"/>
    <mergeCell ref="M1519:M1527"/>
    <mergeCell ref="A1529:A1537"/>
    <mergeCell ref="B1529:B1537"/>
    <mergeCell ref="C1529:C1537"/>
    <mergeCell ref="D1529:D1537"/>
    <mergeCell ref="E1529:E1537"/>
    <mergeCell ref="F1529:F1537"/>
    <mergeCell ref="G1529:G1537"/>
    <mergeCell ref="H1529:H1537"/>
    <mergeCell ref="I1529:I1537"/>
    <mergeCell ref="J1529:J1537"/>
    <mergeCell ref="K1529:K1537"/>
    <mergeCell ref="L1529:L1537"/>
    <mergeCell ref="M1529:M1537"/>
    <mergeCell ref="A1538:A1546"/>
    <mergeCell ref="B1538:B1546"/>
    <mergeCell ref="C1538:C1546"/>
    <mergeCell ref="D1538:D1546"/>
    <mergeCell ref="E1538:E1546"/>
    <mergeCell ref="F1538:F1546"/>
    <mergeCell ref="G1538:G1546"/>
    <mergeCell ref="H1538:H1546"/>
    <mergeCell ref="I1538:I1546"/>
    <mergeCell ref="J1538:J1546"/>
    <mergeCell ref="K1538:K1546"/>
    <mergeCell ref="L1538:L1546"/>
    <mergeCell ref="M1538:M1546"/>
    <mergeCell ref="A1547:A1555"/>
    <mergeCell ref="B1547:B1555"/>
    <mergeCell ref="C1547:C1555"/>
    <mergeCell ref="D1547:D1555"/>
    <mergeCell ref="E1547:E1555"/>
    <mergeCell ref="F1547:F1555"/>
    <mergeCell ref="G1547:G1555"/>
    <mergeCell ref="H1547:H1555"/>
    <mergeCell ref="I1547:I1555"/>
    <mergeCell ref="J1547:J1555"/>
    <mergeCell ref="K1547:K1555"/>
    <mergeCell ref="L1547:L1555"/>
    <mergeCell ref="M1547:M1555"/>
    <mergeCell ref="A1556:A1564"/>
    <mergeCell ref="B1556:B1564"/>
    <mergeCell ref="C1556:C1564"/>
    <mergeCell ref="D1556:D1564"/>
    <mergeCell ref="E1556:E1564"/>
    <mergeCell ref="F1556:F1564"/>
    <mergeCell ref="G1556:G1564"/>
    <mergeCell ref="H1556:H1564"/>
    <mergeCell ref="I1556:I1564"/>
    <mergeCell ref="J1556:J1564"/>
    <mergeCell ref="K1556:K1564"/>
    <mergeCell ref="L1556:L1564"/>
    <mergeCell ref="M1556:M1564"/>
    <mergeCell ref="A1565:A1573"/>
    <mergeCell ref="B1565:B1573"/>
    <mergeCell ref="C1565:C1573"/>
    <mergeCell ref="D1565:D1573"/>
    <mergeCell ref="E1565:E1573"/>
    <mergeCell ref="F1565:F1573"/>
    <mergeCell ref="G1565:G1573"/>
    <mergeCell ref="H1565:H1573"/>
    <mergeCell ref="I1565:I1573"/>
    <mergeCell ref="J1565:J1573"/>
    <mergeCell ref="K1565:K1573"/>
    <mergeCell ref="L1565:L1573"/>
    <mergeCell ref="M1565:M1573"/>
    <mergeCell ref="A1574:A1582"/>
    <mergeCell ref="B1574:B1582"/>
    <mergeCell ref="C1574:C1582"/>
    <mergeCell ref="D1574:D1582"/>
    <mergeCell ref="E1574:E1582"/>
    <mergeCell ref="F1574:F1582"/>
    <mergeCell ref="G1574:G1582"/>
    <mergeCell ref="H1574:H1582"/>
    <mergeCell ref="I1574:I1582"/>
    <mergeCell ref="J1574:J1582"/>
    <mergeCell ref="K1574:K1582"/>
    <mergeCell ref="L1574:L1582"/>
    <mergeCell ref="M1574:M1582"/>
    <mergeCell ref="A1583:A1591"/>
    <mergeCell ref="B1583:B1591"/>
    <mergeCell ref="C1583:C1591"/>
    <mergeCell ref="D1583:D1591"/>
    <mergeCell ref="E1583:E1591"/>
    <mergeCell ref="F1583:F1591"/>
    <mergeCell ref="G1583:G1591"/>
    <mergeCell ref="H1583:H1591"/>
    <mergeCell ref="I1583:I1591"/>
    <mergeCell ref="J1583:J1591"/>
    <mergeCell ref="K1583:K1591"/>
    <mergeCell ref="L1583:L1591"/>
    <mergeCell ref="M1583:M1591"/>
    <mergeCell ref="A1592:A1600"/>
    <mergeCell ref="B1592:B1600"/>
    <mergeCell ref="C1592:C1600"/>
    <mergeCell ref="D1592:D1600"/>
    <mergeCell ref="E1592:E1600"/>
    <mergeCell ref="F1592:F1600"/>
    <mergeCell ref="G1592:G1600"/>
    <mergeCell ref="H1592:H1600"/>
    <mergeCell ref="I1592:I1600"/>
    <mergeCell ref="J1592:J1600"/>
    <mergeCell ref="K1592:K1600"/>
    <mergeCell ref="L1592:L1600"/>
    <mergeCell ref="M1592:M1600"/>
    <mergeCell ref="A1601:A1609"/>
    <mergeCell ref="B1601:B1609"/>
    <mergeCell ref="C1601:C1609"/>
    <mergeCell ref="D1601:D1609"/>
    <mergeCell ref="E1601:E1609"/>
    <mergeCell ref="F1601:F1609"/>
    <mergeCell ref="G1601:G1609"/>
    <mergeCell ref="H1601:H1609"/>
    <mergeCell ref="I1601:I1609"/>
    <mergeCell ref="J1601:J1609"/>
    <mergeCell ref="K1601:K1609"/>
    <mergeCell ref="L1601:L1609"/>
    <mergeCell ref="M1601:M1609"/>
  </mergeCells>
  <printOptions horizontalCentered="1"/>
  <pageMargins left="0" right="0" top="0.19685039370078741" bottom="0.19685039370078741" header="0" footer="0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workbookViewId="0">
      <selection activeCell="L12" sqref="L12"/>
    </sheetView>
  </sheetViews>
  <sheetFormatPr defaultRowHeight="15" x14ac:dyDescent="0.25"/>
  <cols>
    <col min="1" max="1" width="15" customWidth="1"/>
    <col min="2" max="2" width="70" customWidth="1"/>
    <col min="3" max="3" width="10" customWidth="1"/>
    <col min="4" max="4" width="20" customWidth="1"/>
  </cols>
  <sheetData>
    <row r="1" spans="1:4" x14ac:dyDescent="0.25">
      <c r="A1" s="11" t="s">
        <v>584</v>
      </c>
      <c r="B1" s="12" t="s">
        <v>16</v>
      </c>
      <c r="C1" s="12" t="s">
        <v>585</v>
      </c>
      <c r="D1" s="12" t="s">
        <v>586</v>
      </c>
    </row>
    <row r="2" spans="1:4" x14ac:dyDescent="0.25">
      <c r="A2" s="13" t="s">
        <v>17</v>
      </c>
      <c r="B2" s="13" t="s">
        <v>19</v>
      </c>
      <c r="C2" s="14" t="s">
        <v>17</v>
      </c>
      <c r="D2" s="15">
        <v>0.5</v>
      </c>
    </row>
    <row r="3" spans="1:4" x14ac:dyDescent="0.25">
      <c r="A3" s="16"/>
      <c r="B3" s="16"/>
      <c r="C3" s="14" t="s">
        <v>553</v>
      </c>
      <c r="D3" s="17">
        <v>0.5</v>
      </c>
    </row>
    <row r="4" spans="1:4" x14ac:dyDescent="0.25">
      <c r="A4" s="18" t="s">
        <v>41</v>
      </c>
      <c r="B4" s="18" t="s">
        <v>61</v>
      </c>
      <c r="C4" s="19" t="s">
        <v>53</v>
      </c>
      <c r="D4" s="20">
        <v>6.25E-2</v>
      </c>
    </row>
    <row r="5" spans="1:4" x14ac:dyDescent="0.25">
      <c r="A5" s="16"/>
      <c r="B5" s="16"/>
      <c r="C5" s="19" t="s">
        <v>553</v>
      </c>
      <c r="D5" s="21">
        <v>6.25E-2</v>
      </c>
    </row>
    <row r="6" spans="1:4" x14ac:dyDescent="0.25">
      <c r="A6" s="16"/>
      <c r="B6" s="16"/>
      <c r="C6" s="19" t="s">
        <v>587</v>
      </c>
      <c r="D6" s="22">
        <v>6.25E-2</v>
      </c>
    </row>
    <row r="7" spans="1:4" x14ac:dyDescent="0.25">
      <c r="A7" s="16"/>
      <c r="B7" s="16"/>
      <c r="C7" s="19" t="s">
        <v>588</v>
      </c>
      <c r="D7" s="23">
        <v>6.25E-2</v>
      </c>
    </row>
    <row r="8" spans="1:4" x14ac:dyDescent="0.25">
      <c r="A8" s="16"/>
      <c r="B8" s="16"/>
      <c r="C8" s="19" t="s">
        <v>589</v>
      </c>
      <c r="D8" s="24">
        <v>6.25E-2</v>
      </c>
    </row>
    <row r="9" spans="1:4" x14ac:dyDescent="0.25">
      <c r="A9" s="16"/>
      <c r="B9" s="16"/>
      <c r="C9" s="19" t="s">
        <v>590</v>
      </c>
      <c r="D9" s="25">
        <v>6.25E-2</v>
      </c>
    </row>
    <row r="10" spans="1:4" x14ac:dyDescent="0.25">
      <c r="A10" s="16"/>
      <c r="B10" s="16"/>
      <c r="C10" s="19" t="s">
        <v>591</v>
      </c>
      <c r="D10" s="26">
        <v>6.25E-2</v>
      </c>
    </row>
    <row r="11" spans="1:4" x14ac:dyDescent="0.25">
      <c r="A11" s="16"/>
      <c r="B11" s="16"/>
      <c r="C11" s="19" t="s">
        <v>592</v>
      </c>
      <c r="D11" s="27">
        <v>6.25E-2</v>
      </c>
    </row>
    <row r="12" spans="1:4" x14ac:dyDescent="0.25">
      <c r="A12" s="16"/>
      <c r="B12" s="16"/>
      <c r="C12" s="19" t="s">
        <v>593</v>
      </c>
      <c r="D12" s="28">
        <v>6.25E-2</v>
      </c>
    </row>
    <row r="13" spans="1:4" x14ac:dyDescent="0.25">
      <c r="A13" s="16"/>
      <c r="B13" s="16"/>
      <c r="C13" s="19" t="s">
        <v>594</v>
      </c>
      <c r="D13" s="29">
        <v>6.25E-2</v>
      </c>
    </row>
    <row r="14" spans="1:4" x14ac:dyDescent="0.25">
      <c r="A14" s="16"/>
      <c r="B14" s="16"/>
      <c r="C14" s="19" t="s">
        <v>595</v>
      </c>
      <c r="D14" s="30">
        <v>6.25E-2</v>
      </c>
    </row>
    <row r="15" spans="1:4" x14ac:dyDescent="0.25">
      <c r="A15" s="16"/>
      <c r="B15" s="16"/>
      <c r="C15" s="19" t="s">
        <v>596</v>
      </c>
      <c r="D15" s="31">
        <v>6.25E-2</v>
      </c>
    </row>
    <row r="16" spans="1:4" x14ac:dyDescent="0.25">
      <c r="A16" s="16"/>
      <c r="B16" s="16"/>
      <c r="C16" s="19" t="s">
        <v>597</v>
      </c>
      <c r="D16" s="32">
        <v>6.25E-2</v>
      </c>
    </row>
    <row r="17" spans="1:4" x14ac:dyDescent="0.25">
      <c r="A17" s="16"/>
      <c r="B17" s="16"/>
      <c r="C17" s="19" t="s">
        <v>598</v>
      </c>
      <c r="D17" s="33">
        <v>6.25E-2</v>
      </c>
    </row>
    <row r="18" spans="1:4" x14ac:dyDescent="0.25">
      <c r="A18" s="16"/>
      <c r="B18" s="16"/>
      <c r="C18" s="19" t="s">
        <v>599</v>
      </c>
      <c r="D18" s="34">
        <v>6.25E-2</v>
      </c>
    </row>
    <row r="19" spans="1:4" x14ac:dyDescent="0.25">
      <c r="A19" s="16"/>
      <c r="B19" s="16"/>
      <c r="C19" s="19" t="s">
        <v>600</v>
      </c>
      <c r="D19" s="35">
        <v>6.25E-2</v>
      </c>
    </row>
    <row r="20" spans="1:4" x14ac:dyDescent="0.25">
      <c r="A20" s="36" t="s">
        <v>43</v>
      </c>
      <c r="B20" s="36" t="s">
        <v>66</v>
      </c>
      <c r="C20" s="37" t="s">
        <v>17</v>
      </c>
      <c r="D20" s="38">
        <v>0.125</v>
      </c>
    </row>
    <row r="21" spans="1:4" x14ac:dyDescent="0.25">
      <c r="A21" s="16"/>
      <c r="B21" s="16"/>
      <c r="C21" s="37" t="s">
        <v>27</v>
      </c>
      <c r="D21" s="39">
        <v>0.125</v>
      </c>
    </row>
    <row r="22" spans="1:4" x14ac:dyDescent="0.25">
      <c r="A22" s="16"/>
      <c r="B22" s="16"/>
      <c r="C22" s="37" t="s">
        <v>49</v>
      </c>
      <c r="D22" s="40">
        <v>0.125</v>
      </c>
    </row>
    <row r="23" spans="1:4" x14ac:dyDescent="0.25">
      <c r="A23" s="16"/>
      <c r="B23" s="16"/>
      <c r="C23" s="37" t="s">
        <v>553</v>
      </c>
      <c r="D23" s="41">
        <v>0.125</v>
      </c>
    </row>
    <row r="24" spans="1:4" x14ac:dyDescent="0.25">
      <c r="A24" s="16"/>
      <c r="B24" s="16"/>
      <c r="C24" s="37" t="s">
        <v>589</v>
      </c>
      <c r="D24" s="42">
        <v>0.125</v>
      </c>
    </row>
    <row r="25" spans="1:4" x14ac:dyDescent="0.25">
      <c r="A25" s="16"/>
      <c r="B25" s="16"/>
      <c r="C25" s="37" t="s">
        <v>592</v>
      </c>
      <c r="D25" s="43">
        <v>0.125</v>
      </c>
    </row>
    <row r="26" spans="1:4" x14ac:dyDescent="0.25">
      <c r="A26" s="16"/>
      <c r="B26" s="16"/>
      <c r="C26" s="37" t="s">
        <v>595</v>
      </c>
      <c r="D26" s="44">
        <v>0.125</v>
      </c>
    </row>
    <row r="27" spans="1:4" x14ac:dyDescent="0.25">
      <c r="A27" s="16"/>
      <c r="B27" s="16"/>
      <c r="C27" s="37" t="s">
        <v>598</v>
      </c>
      <c r="D27" s="45">
        <v>0.125</v>
      </c>
    </row>
    <row r="28" spans="1:4" x14ac:dyDescent="0.25">
      <c r="A28" s="46" t="s">
        <v>27</v>
      </c>
      <c r="B28" s="46" t="s">
        <v>124</v>
      </c>
      <c r="C28" s="47" t="s">
        <v>17</v>
      </c>
      <c r="D28" s="48">
        <v>0.125</v>
      </c>
    </row>
    <row r="29" spans="1:4" x14ac:dyDescent="0.25">
      <c r="A29" s="16"/>
      <c r="B29" s="16"/>
      <c r="C29" s="47" t="s">
        <v>27</v>
      </c>
      <c r="D29" s="49">
        <v>0.125</v>
      </c>
    </row>
    <row r="30" spans="1:4" x14ac:dyDescent="0.25">
      <c r="A30" s="16"/>
      <c r="B30" s="16"/>
      <c r="C30" s="47" t="s">
        <v>49</v>
      </c>
      <c r="D30" s="50">
        <v>0.125</v>
      </c>
    </row>
    <row r="31" spans="1:4" x14ac:dyDescent="0.25">
      <c r="A31" s="16"/>
      <c r="B31" s="16"/>
      <c r="C31" s="47" t="s">
        <v>553</v>
      </c>
      <c r="D31" s="51">
        <v>0.125</v>
      </c>
    </row>
    <row r="32" spans="1:4" x14ac:dyDescent="0.25">
      <c r="A32" s="16"/>
      <c r="B32" s="16"/>
      <c r="C32" s="47" t="s">
        <v>589</v>
      </c>
      <c r="D32" s="52">
        <v>0.125</v>
      </c>
    </row>
    <row r="33" spans="1:4" x14ac:dyDescent="0.25">
      <c r="A33" s="16"/>
      <c r="B33" s="16"/>
      <c r="C33" s="47" t="s">
        <v>592</v>
      </c>
      <c r="D33" s="53">
        <v>0.125</v>
      </c>
    </row>
    <row r="34" spans="1:4" x14ac:dyDescent="0.25">
      <c r="A34" s="16"/>
      <c r="B34" s="16"/>
      <c r="C34" s="47" t="s">
        <v>595</v>
      </c>
      <c r="D34" s="54">
        <v>0.125</v>
      </c>
    </row>
    <row r="35" spans="1:4" x14ac:dyDescent="0.25">
      <c r="A35" s="16"/>
      <c r="B35" s="16"/>
      <c r="C35" s="47" t="s">
        <v>598</v>
      </c>
      <c r="D35" s="55">
        <v>0.125</v>
      </c>
    </row>
    <row r="36" spans="1:4" x14ac:dyDescent="0.25">
      <c r="A36" s="56" t="s">
        <v>45</v>
      </c>
      <c r="B36" s="56" t="s">
        <v>155</v>
      </c>
      <c r="C36" s="57" t="s">
        <v>17</v>
      </c>
      <c r="D36" s="58">
        <v>3.49E-2</v>
      </c>
    </row>
    <row r="37" spans="1:4" x14ac:dyDescent="0.25">
      <c r="A37" s="16"/>
      <c r="B37" s="16"/>
      <c r="C37" s="57" t="s">
        <v>41</v>
      </c>
      <c r="D37" s="59">
        <v>7.22E-2</v>
      </c>
    </row>
    <row r="38" spans="1:4" x14ac:dyDescent="0.25">
      <c r="A38" s="16"/>
      <c r="B38" s="16"/>
      <c r="C38" s="57" t="s">
        <v>43</v>
      </c>
      <c r="D38" s="60">
        <v>1.7899999999999999E-2</v>
      </c>
    </row>
    <row r="39" spans="1:4" x14ac:dyDescent="0.25">
      <c r="A39" s="16"/>
      <c r="B39" s="16"/>
      <c r="C39" s="57" t="s">
        <v>27</v>
      </c>
      <c r="D39" s="61">
        <v>3.49E-2</v>
      </c>
    </row>
    <row r="40" spans="1:4" x14ac:dyDescent="0.25">
      <c r="A40" s="16"/>
      <c r="B40" s="16"/>
      <c r="C40" s="57" t="s">
        <v>45</v>
      </c>
      <c r="D40" s="62">
        <v>7.22E-2</v>
      </c>
    </row>
    <row r="41" spans="1:4" x14ac:dyDescent="0.25">
      <c r="A41" s="16"/>
      <c r="B41" s="16"/>
      <c r="C41" s="57" t="s">
        <v>47</v>
      </c>
      <c r="D41" s="63">
        <v>1.7899999999999999E-2</v>
      </c>
    </row>
    <row r="42" spans="1:4" x14ac:dyDescent="0.25">
      <c r="A42" s="16"/>
      <c r="B42" s="16"/>
      <c r="C42" s="57" t="s">
        <v>49</v>
      </c>
      <c r="D42" s="64">
        <v>3.49E-2</v>
      </c>
    </row>
    <row r="43" spans="1:4" x14ac:dyDescent="0.25">
      <c r="A43" s="16"/>
      <c r="B43" s="16"/>
      <c r="C43" s="57" t="s">
        <v>51</v>
      </c>
      <c r="D43" s="65">
        <v>7.22E-2</v>
      </c>
    </row>
    <row r="44" spans="1:4" x14ac:dyDescent="0.25">
      <c r="A44" s="16"/>
      <c r="B44" s="16"/>
      <c r="C44" s="57" t="s">
        <v>53</v>
      </c>
      <c r="D44" s="66">
        <v>1.7899999999999999E-2</v>
      </c>
    </row>
    <row r="45" spans="1:4" x14ac:dyDescent="0.25">
      <c r="A45" s="16"/>
      <c r="B45" s="16"/>
      <c r="C45" s="57" t="s">
        <v>553</v>
      </c>
      <c r="D45" s="67">
        <v>3.49E-2</v>
      </c>
    </row>
    <row r="46" spans="1:4" x14ac:dyDescent="0.25">
      <c r="A46" s="16"/>
      <c r="B46" s="16"/>
      <c r="C46" s="57" t="s">
        <v>587</v>
      </c>
      <c r="D46" s="68">
        <v>7.22E-2</v>
      </c>
    </row>
    <row r="47" spans="1:4" x14ac:dyDescent="0.25">
      <c r="A47" s="16"/>
      <c r="B47" s="16"/>
      <c r="C47" s="57" t="s">
        <v>588</v>
      </c>
      <c r="D47" s="69">
        <v>1.7899999999999999E-2</v>
      </c>
    </row>
    <row r="48" spans="1:4" x14ac:dyDescent="0.25">
      <c r="A48" s="16"/>
      <c r="B48" s="16"/>
      <c r="C48" s="57" t="s">
        <v>589</v>
      </c>
      <c r="D48" s="70">
        <v>3.49E-2</v>
      </c>
    </row>
    <row r="49" spans="1:4" x14ac:dyDescent="0.25">
      <c r="A49" s="16"/>
      <c r="B49" s="16"/>
      <c r="C49" s="57" t="s">
        <v>590</v>
      </c>
      <c r="D49" s="71">
        <v>7.22E-2</v>
      </c>
    </row>
    <row r="50" spans="1:4" x14ac:dyDescent="0.25">
      <c r="A50" s="16"/>
      <c r="B50" s="16"/>
      <c r="C50" s="57" t="s">
        <v>591</v>
      </c>
      <c r="D50" s="72">
        <v>1.7899999999999999E-2</v>
      </c>
    </row>
    <row r="51" spans="1:4" x14ac:dyDescent="0.25">
      <c r="A51" s="16"/>
      <c r="B51" s="16"/>
      <c r="C51" s="57" t="s">
        <v>592</v>
      </c>
      <c r="D51" s="73">
        <v>3.49E-2</v>
      </c>
    </row>
    <row r="52" spans="1:4" x14ac:dyDescent="0.25">
      <c r="A52" s="16"/>
      <c r="B52" s="16"/>
      <c r="C52" s="57" t="s">
        <v>593</v>
      </c>
      <c r="D52" s="74">
        <v>7.22E-2</v>
      </c>
    </row>
    <row r="53" spans="1:4" x14ac:dyDescent="0.25">
      <c r="A53" s="16"/>
      <c r="B53" s="16"/>
      <c r="C53" s="57" t="s">
        <v>594</v>
      </c>
      <c r="D53" s="75">
        <v>1.7899999999999999E-2</v>
      </c>
    </row>
    <row r="54" spans="1:4" x14ac:dyDescent="0.25">
      <c r="A54" s="16"/>
      <c r="B54" s="16"/>
      <c r="C54" s="57" t="s">
        <v>595</v>
      </c>
      <c r="D54" s="76">
        <v>3.49E-2</v>
      </c>
    </row>
    <row r="55" spans="1:4" x14ac:dyDescent="0.25">
      <c r="A55" s="16"/>
      <c r="B55" s="16"/>
      <c r="C55" s="57" t="s">
        <v>596</v>
      </c>
      <c r="D55" s="77">
        <v>7.22E-2</v>
      </c>
    </row>
    <row r="56" spans="1:4" x14ac:dyDescent="0.25">
      <c r="A56" s="16"/>
      <c r="B56" s="16"/>
      <c r="C56" s="57" t="s">
        <v>597</v>
      </c>
      <c r="D56" s="78">
        <v>1.7899999999999999E-2</v>
      </c>
    </row>
    <row r="57" spans="1:4" x14ac:dyDescent="0.25">
      <c r="A57" s="16"/>
      <c r="B57" s="16"/>
      <c r="C57" s="57" t="s">
        <v>598</v>
      </c>
      <c r="D57" s="79">
        <v>3.49E-2</v>
      </c>
    </row>
    <row r="58" spans="1:4" x14ac:dyDescent="0.25">
      <c r="A58" s="16"/>
      <c r="B58" s="16"/>
      <c r="C58" s="57" t="s">
        <v>599</v>
      </c>
      <c r="D58" s="80">
        <v>7.22E-2</v>
      </c>
    </row>
    <row r="59" spans="1:4" x14ac:dyDescent="0.25">
      <c r="A59" s="16"/>
      <c r="B59" s="16"/>
      <c r="C59" s="57" t="s">
        <v>600</v>
      </c>
      <c r="D59" s="81">
        <v>1.7899999999999999E-2</v>
      </c>
    </row>
    <row r="60" spans="1:4" x14ac:dyDescent="0.25">
      <c r="A60" s="82" t="s">
        <v>47</v>
      </c>
      <c r="B60" s="82" t="s">
        <v>180</v>
      </c>
      <c r="C60" s="83" t="s">
        <v>41</v>
      </c>
      <c r="D60" s="84">
        <v>0.125</v>
      </c>
    </row>
    <row r="61" spans="1:4" x14ac:dyDescent="0.25">
      <c r="A61" s="16"/>
      <c r="B61" s="16"/>
      <c r="C61" s="83" t="s">
        <v>45</v>
      </c>
      <c r="D61" s="85">
        <v>0.125</v>
      </c>
    </row>
    <row r="62" spans="1:4" x14ac:dyDescent="0.25">
      <c r="A62" s="16"/>
      <c r="B62" s="16"/>
      <c r="C62" s="83" t="s">
        <v>51</v>
      </c>
      <c r="D62" s="86">
        <v>0.125</v>
      </c>
    </row>
    <row r="63" spans="1:4" x14ac:dyDescent="0.25">
      <c r="A63" s="16"/>
      <c r="B63" s="16"/>
      <c r="C63" s="83" t="s">
        <v>587</v>
      </c>
      <c r="D63" s="87">
        <v>0.125</v>
      </c>
    </row>
    <row r="64" spans="1:4" x14ac:dyDescent="0.25">
      <c r="A64" s="16"/>
      <c r="B64" s="16"/>
      <c r="C64" s="83" t="s">
        <v>590</v>
      </c>
      <c r="D64" s="88">
        <v>0.125</v>
      </c>
    </row>
    <row r="65" spans="1:4" x14ac:dyDescent="0.25">
      <c r="A65" s="16"/>
      <c r="B65" s="16"/>
      <c r="C65" s="83" t="s">
        <v>593</v>
      </c>
      <c r="D65" s="89">
        <v>0.125</v>
      </c>
    </row>
    <row r="66" spans="1:4" x14ac:dyDescent="0.25">
      <c r="A66" s="16"/>
      <c r="B66" s="16"/>
      <c r="C66" s="83" t="s">
        <v>596</v>
      </c>
      <c r="D66" s="90">
        <v>0.125</v>
      </c>
    </row>
    <row r="67" spans="1:4" x14ac:dyDescent="0.25">
      <c r="A67" s="16"/>
      <c r="B67" s="16"/>
      <c r="C67" s="83" t="s">
        <v>599</v>
      </c>
      <c r="D67" s="91">
        <v>0.125</v>
      </c>
    </row>
    <row r="68" spans="1:4" x14ac:dyDescent="0.25">
      <c r="A68" s="92" t="s">
        <v>49</v>
      </c>
      <c r="B68" s="92" t="s">
        <v>199</v>
      </c>
      <c r="C68" s="93" t="s">
        <v>41</v>
      </c>
      <c r="D68" s="94">
        <v>6.6299999999999998E-2</v>
      </c>
    </row>
    <row r="69" spans="1:4" x14ac:dyDescent="0.25">
      <c r="A69" s="16"/>
      <c r="B69" s="16"/>
      <c r="C69" s="93" t="s">
        <v>43</v>
      </c>
      <c r="D69" s="95">
        <v>5.8700000000000002E-2</v>
      </c>
    </row>
    <row r="70" spans="1:4" x14ac:dyDescent="0.25">
      <c r="A70" s="16"/>
      <c r="B70" s="16"/>
      <c r="C70" s="93" t="s">
        <v>45</v>
      </c>
      <c r="D70" s="96">
        <v>6.6299999999999998E-2</v>
      </c>
    </row>
    <row r="71" spans="1:4" x14ac:dyDescent="0.25">
      <c r="A71" s="16"/>
      <c r="B71" s="16"/>
      <c r="C71" s="93" t="s">
        <v>47</v>
      </c>
      <c r="D71" s="97">
        <v>5.8700000000000002E-2</v>
      </c>
    </row>
    <row r="72" spans="1:4" x14ac:dyDescent="0.25">
      <c r="A72" s="16"/>
      <c r="B72" s="16"/>
      <c r="C72" s="93" t="s">
        <v>51</v>
      </c>
      <c r="D72" s="98">
        <v>6.6299999999999998E-2</v>
      </c>
    </row>
    <row r="73" spans="1:4" x14ac:dyDescent="0.25">
      <c r="A73" s="16"/>
      <c r="B73" s="16"/>
      <c r="C73" s="93" t="s">
        <v>53</v>
      </c>
      <c r="D73" s="99">
        <v>5.8700000000000002E-2</v>
      </c>
    </row>
    <row r="74" spans="1:4" x14ac:dyDescent="0.25">
      <c r="A74" s="16"/>
      <c r="B74" s="16"/>
      <c r="C74" s="93" t="s">
        <v>587</v>
      </c>
      <c r="D74" s="100">
        <v>6.6299999999999998E-2</v>
      </c>
    </row>
    <row r="75" spans="1:4" x14ac:dyDescent="0.25">
      <c r="A75" s="16"/>
      <c r="B75" s="16"/>
      <c r="C75" s="93" t="s">
        <v>588</v>
      </c>
      <c r="D75" s="101">
        <v>5.8700000000000002E-2</v>
      </c>
    </row>
    <row r="76" spans="1:4" x14ac:dyDescent="0.25">
      <c r="A76" s="16"/>
      <c r="B76" s="16"/>
      <c r="C76" s="93" t="s">
        <v>590</v>
      </c>
      <c r="D76" s="102">
        <v>6.6299999999999998E-2</v>
      </c>
    </row>
    <row r="77" spans="1:4" x14ac:dyDescent="0.25">
      <c r="A77" s="16"/>
      <c r="B77" s="16"/>
      <c r="C77" s="93" t="s">
        <v>591</v>
      </c>
      <c r="D77" s="103">
        <v>5.8700000000000002E-2</v>
      </c>
    </row>
    <row r="78" spans="1:4" x14ac:dyDescent="0.25">
      <c r="A78" s="16"/>
      <c r="B78" s="16"/>
      <c r="C78" s="93" t="s">
        <v>593</v>
      </c>
      <c r="D78" s="104">
        <v>6.6299999999999998E-2</v>
      </c>
    </row>
    <row r="79" spans="1:4" x14ac:dyDescent="0.25">
      <c r="A79" s="16"/>
      <c r="B79" s="16"/>
      <c r="C79" s="93" t="s">
        <v>594</v>
      </c>
      <c r="D79" s="105">
        <v>5.8700000000000002E-2</v>
      </c>
    </row>
    <row r="80" spans="1:4" x14ac:dyDescent="0.25">
      <c r="A80" s="16"/>
      <c r="B80" s="16"/>
      <c r="C80" s="93" t="s">
        <v>596</v>
      </c>
      <c r="D80" s="106">
        <v>6.6299999999999998E-2</v>
      </c>
    </row>
    <row r="81" spans="1:4" x14ac:dyDescent="0.25">
      <c r="A81" s="16"/>
      <c r="B81" s="16"/>
      <c r="C81" s="93" t="s">
        <v>597</v>
      </c>
      <c r="D81" s="107">
        <v>5.8700000000000002E-2</v>
      </c>
    </row>
    <row r="82" spans="1:4" x14ac:dyDescent="0.25">
      <c r="A82" s="16"/>
      <c r="B82" s="16"/>
      <c r="C82" s="93" t="s">
        <v>599</v>
      </c>
      <c r="D82" s="108">
        <v>6.6299999999999998E-2</v>
      </c>
    </row>
    <row r="83" spans="1:4" x14ac:dyDescent="0.25">
      <c r="A83" s="16"/>
      <c r="B83" s="16"/>
      <c r="C83" s="93" t="s">
        <v>600</v>
      </c>
      <c r="D83" s="109">
        <v>5.8700000000000002E-2</v>
      </c>
    </row>
    <row r="84" spans="1:4" x14ac:dyDescent="0.25">
      <c r="A84" s="110" t="s">
        <v>51</v>
      </c>
      <c r="B84" s="110" t="s">
        <v>264</v>
      </c>
      <c r="C84" s="111" t="s">
        <v>41</v>
      </c>
      <c r="D84" s="112">
        <v>1.1200000000000002E-2</v>
      </c>
    </row>
    <row r="85" spans="1:4" x14ac:dyDescent="0.25">
      <c r="A85" s="16"/>
      <c r="B85" s="16"/>
      <c r="C85" s="111" t="s">
        <v>43</v>
      </c>
      <c r="D85" s="113">
        <v>0.11380000000000001</v>
      </c>
    </row>
    <row r="86" spans="1:4" x14ac:dyDescent="0.25">
      <c r="A86" s="16"/>
      <c r="B86" s="16"/>
      <c r="C86" s="111" t="s">
        <v>45</v>
      </c>
      <c r="D86" s="114">
        <v>1.1200000000000002E-2</v>
      </c>
    </row>
    <row r="87" spans="1:4" x14ac:dyDescent="0.25">
      <c r="A87" s="16"/>
      <c r="B87" s="16"/>
      <c r="C87" s="111" t="s">
        <v>47</v>
      </c>
      <c r="D87" s="115">
        <v>0.11380000000000001</v>
      </c>
    </row>
    <row r="88" spans="1:4" x14ac:dyDescent="0.25">
      <c r="A88" s="16"/>
      <c r="B88" s="16"/>
      <c r="C88" s="111" t="s">
        <v>51</v>
      </c>
      <c r="D88" s="116">
        <v>1.1200000000000002E-2</v>
      </c>
    </row>
    <row r="89" spans="1:4" x14ac:dyDescent="0.25">
      <c r="A89" s="16"/>
      <c r="B89" s="16"/>
      <c r="C89" s="111" t="s">
        <v>53</v>
      </c>
      <c r="D89" s="117">
        <v>0.11380000000000001</v>
      </c>
    </row>
    <row r="90" spans="1:4" x14ac:dyDescent="0.25">
      <c r="A90" s="16"/>
      <c r="B90" s="16"/>
      <c r="C90" s="111" t="s">
        <v>587</v>
      </c>
      <c r="D90" s="118">
        <v>1.1200000000000002E-2</v>
      </c>
    </row>
    <row r="91" spans="1:4" x14ac:dyDescent="0.25">
      <c r="A91" s="16"/>
      <c r="B91" s="16"/>
      <c r="C91" s="111" t="s">
        <v>588</v>
      </c>
      <c r="D91" s="119">
        <v>0.11380000000000001</v>
      </c>
    </row>
    <row r="92" spans="1:4" x14ac:dyDescent="0.25">
      <c r="A92" s="16"/>
      <c r="B92" s="16"/>
      <c r="C92" s="111" t="s">
        <v>590</v>
      </c>
      <c r="D92" s="120">
        <v>1.1200000000000002E-2</v>
      </c>
    </row>
    <row r="93" spans="1:4" x14ac:dyDescent="0.25">
      <c r="A93" s="16"/>
      <c r="B93" s="16"/>
      <c r="C93" s="111" t="s">
        <v>591</v>
      </c>
      <c r="D93" s="121">
        <v>0.11380000000000001</v>
      </c>
    </row>
    <row r="94" spans="1:4" x14ac:dyDescent="0.25">
      <c r="A94" s="16"/>
      <c r="B94" s="16"/>
      <c r="C94" s="111" t="s">
        <v>593</v>
      </c>
      <c r="D94" s="122">
        <v>1.1200000000000002E-2</v>
      </c>
    </row>
    <row r="95" spans="1:4" x14ac:dyDescent="0.25">
      <c r="A95" s="16"/>
      <c r="B95" s="16"/>
      <c r="C95" s="111" t="s">
        <v>594</v>
      </c>
      <c r="D95" s="123">
        <v>0.11380000000000001</v>
      </c>
    </row>
    <row r="96" spans="1:4" x14ac:dyDescent="0.25">
      <c r="A96" s="16"/>
      <c r="B96" s="16"/>
      <c r="C96" s="111" t="s">
        <v>596</v>
      </c>
      <c r="D96" s="124">
        <v>1.1200000000000002E-2</v>
      </c>
    </row>
    <row r="97" spans="1:4" x14ac:dyDescent="0.25">
      <c r="A97" s="16"/>
      <c r="B97" s="16"/>
      <c r="C97" s="111" t="s">
        <v>597</v>
      </c>
      <c r="D97" s="125">
        <v>0.11380000000000001</v>
      </c>
    </row>
    <row r="98" spans="1:4" x14ac:dyDescent="0.25">
      <c r="A98" s="16"/>
      <c r="B98" s="16"/>
      <c r="C98" s="111" t="s">
        <v>599</v>
      </c>
      <c r="D98" s="126">
        <v>1.1200000000000002E-2</v>
      </c>
    </row>
    <row r="99" spans="1:4" x14ac:dyDescent="0.25">
      <c r="A99" s="16"/>
      <c r="B99" s="16"/>
      <c r="C99" s="111" t="s">
        <v>600</v>
      </c>
      <c r="D99" s="127">
        <v>0.11380000000000001</v>
      </c>
    </row>
    <row r="100" spans="1:4" x14ac:dyDescent="0.25">
      <c r="A100" s="128" t="s">
        <v>53</v>
      </c>
      <c r="B100" s="128" t="s">
        <v>305</v>
      </c>
      <c r="C100" s="129" t="s">
        <v>17</v>
      </c>
      <c r="D100" s="130">
        <v>2.3900000000000001E-2</v>
      </c>
    </row>
    <row r="101" spans="1:4" x14ac:dyDescent="0.25">
      <c r="A101" s="16"/>
      <c r="B101" s="16"/>
      <c r="C101" s="129" t="s">
        <v>41</v>
      </c>
      <c r="D101" s="131">
        <v>8.7400000000000005E-2</v>
      </c>
    </row>
    <row r="102" spans="1:4" x14ac:dyDescent="0.25">
      <c r="A102" s="16"/>
      <c r="B102" s="16"/>
      <c r="C102" s="129" t="s">
        <v>43</v>
      </c>
      <c r="D102" s="132">
        <v>1.37E-2</v>
      </c>
    </row>
    <row r="103" spans="1:4" x14ac:dyDescent="0.25">
      <c r="A103" s="16"/>
      <c r="B103" s="16"/>
      <c r="C103" s="129" t="s">
        <v>27</v>
      </c>
      <c r="D103" s="133">
        <v>2.3900000000000001E-2</v>
      </c>
    </row>
    <row r="104" spans="1:4" x14ac:dyDescent="0.25">
      <c r="A104" s="16"/>
      <c r="B104" s="16"/>
      <c r="C104" s="129" t="s">
        <v>45</v>
      </c>
      <c r="D104" s="134">
        <v>8.7400000000000005E-2</v>
      </c>
    </row>
    <row r="105" spans="1:4" x14ac:dyDescent="0.25">
      <c r="A105" s="16"/>
      <c r="B105" s="16"/>
      <c r="C105" s="129" t="s">
        <v>47</v>
      </c>
      <c r="D105" s="135">
        <v>1.37E-2</v>
      </c>
    </row>
    <row r="106" spans="1:4" x14ac:dyDescent="0.25">
      <c r="A106" s="16"/>
      <c r="B106" s="16"/>
      <c r="C106" s="129" t="s">
        <v>49</v>
      </c>
      <c r="D106" s="136">
        <v>2.3900000000000001E-2</v>
      </c>
    </row>
    <row r="107" spans="1:4" x14ac:dyDescent="0.25">
      <c r="A107" s="16"/>
      <c r="B107" s="16"/>
      <c r="C107" s="129" t="s">
        <v>51</v>
      </c>
      <c r="D107" s="137">
        <v>8.7400000000000005E-2</v>
      </c>
    </row>
    <row r="108" spans="1:4" x14ac:dyDescent="0.25">
      <c r="A108" s="16"/>
      <c r="B108" s="16"/>
      <c r="C108" s="129" t="s">
        <v>53</v>
      </c>
      <c r="D108" s="138">
        <v>1.37E-2</v>
      </c>
    </row>
    <row r="109" spans="1:4" x14ac:dyDescent="0.25">
      <c r="A109" s="16"/>
      <c r="B109" s="16"/>
      <c r="C109" s="129" t="s">
        <v>553</v>
      </c>
      <c r="D109" s="139">
        <v>2.3900000000000001E-2</v>
      </c>
    </row>
    <row r="110" spans="1:4" x14ac:dyDescent="0.25">
      <c r="A110" s="16"/>
      <c r="B110" s="16"/>
      <c r="C110" s="129" t="s">
        <v>587</v>
      </c>
      <c r="D110" s="140">
        <v>8.7400000000000005E-2</v>
      </c>
    </row>
    <row r="111" spans="1:4" x14ac:dyDescent="0.25">
      <c r="A111" s="16"/>
      <c r="B111" s="16"/>
      <c r="C111" s="129" t="s">
        <v>588</v>
      </c>
      <c r="D111" s="141">
        <v>1.37E-2</v>
      </c>
    </row>
    <row r="112" spans="1:4" x14ac:dyDescent="0.25">
      <c r="A112" s="16"/>
      <c r="B112" s="16"/>
      <c r="C112" s="129" t="s">
        <v>589</v>
      </c>
      <c r="D112" s="142">
        <v>2.3900000000000001E-2</v>
      </c>
    </row>
    <row r="113" spans="1:4" x14ac:dyDescent="0.25">
      <c r="A113" s="16"/>
      <c r="B113" s="16"/>
      <c r="C113" s="129" t="s">
        <v>590</v>
      </c>
      <c r="D113" s="143">
        <v>8.7400000000000005E-2</v>
      </c>
    </row>
    <row r="114" spans="1:4" x14ac:dyDescent="0.25">
      <c r="A114" s="16"/>
      <c r="B114" s="16"/>
      <c r="C114" s="129" t="s">
        <v>591</v>
      </c>
      <c r="D114" s="144">
        <v>1.37E-2</v>
      </c>
    </row>
    <row r="115" spans="1:4" x14ac:dyDescent="0.25">
      <c r="A115" s="16"/>
      <c r="B115" s="16"/>
      <c r="C115" s="129" t="s">
        <v>592</v>
      </c>
      <c r="D115" s="145">
        <v>2.3900000000000001E-2</v>
      </c>
    </row>
    <row r="116" spans="1:4" x14ac:dyDescent="0.25">
      <c r="A116" s="16"/>
      <c r="B116" s="16"/>
      <c r="C116" s="129" t="s">
        <v>593</v>
      </c>
      <c r="D116" s="146">
        <v>8.7400000000000005E-2</v>
      </c>
    </row>
    <row r="117" spans="1:4" x14ac:dyDescent="0.25">
      <c r="A117" s="16"/>
      <c r="B117" s="16"/>
      <c r="C117" s="129" t="s">
        <v>594</v>
      </c>
      <c r="D117" s="147">
        <v>1.37E-2</v>
      </c>
    </row>
    <row r="118" spans="1:4" x14ac:dyDescent="0.25">
      <c r="A118" s="16"/>
      <c r="B118" s="16"/>
      <c r="C118" s="129" t="s">
        <v>595</v>
      </c>
      <c r="D118" s="148">
        <v>2.3900000000000001E-2</v>
      </c>
    </row>
    <row r="119" spans="1:4" x14ac:dyDescent="0.25">
      <c r="A119" s="16"/>
      <c r="B119" s="16"/>
      <c r="C119" s="129" t="s">
        <v>596</v>
      </c>
      <c r="D119" s="149">
        <v>8.7400000000000005E-2</v>
      </c>
    </row>
    <row r="120" spans="1:4" x14ac:dyDescent="0.25">
      <c r="A120" s="16"/>
      <c r="B120" s="16"/>
      <c r="C120" s="129" t="s">
        <v>597</v>
      </c>
      <c r="D120" s="150">
        <v>1.37E-2</v>
      </c>
    </row>
    <row r="121" spans="1:4" x14ac:dyDescent="0.25">
      <c r="A121" s="16"/>
      <c r="B121" s="16"/>
      <c r="C121" s="129" t="s">
        <v>598</v>
      </c>
      <c r="D121" s="151">
        <v>2.3900000000000001E-2</v>
      </c>
    </row>
    <row r="122" spans="1:4" x14ac:dyDescent="0.25">
      <c r="A122" s="16"/>
      <c r="B122" s="16"/>
      <c r="C122" s="129" t="s">
        <v>599</v>
      </c>
      <c r="D122" s="152">
        <v>8.7400000000000005E-2</v>
      </c>
    </row>
    <row r="123" spans="1:4" x14ac:dyDescent="0.25">
      <c r="A123" s="16"/>
      <c r="B123" s="16"/>
      <c r="C123" s="129" t="s">
        <v>600</v>
      </c>
      <c r="D123" s="153">
        <v>1.37E-2</v>
      </c>
    </row>
    <row r="124" spans="1:4" x14ac:dyDescent="0.25">
      <c r="A124" s="154" t="s">
        <v>553</v>
      </c>
      <c r="B124" s="154" t="s">
        <v>554</v>
      </c>
      <c r="C124" s="154" t="s">
        <v>600</v>
      </c>
      <c r="D124" s="155">
        <v>1</v>
      </c>
    </row>
    <row r="125" spans="1:4" x14ac:dyDescent="0.25">
      <c r="B125" s="174"/>
    </row>
    <row r="126" spans="1:4" ht="49.5" customHeight="1" x14ac:dyDescent="0.25">
      <c r="B126" s="173"/>
    </row>
    <row r="127" spans="1:4" x14ac:dyDescent="0.25">
      <c r="B127" s="4" t="s">
        <v>603</v>
      </c>
    </row>
    <row r="128" spans="1:4" x14ac:dyDescent="0.25">
      <c r="B128" s="4" t="s">
        <v>604</v>
      </c>
    </row>
  </sheetData>
  <mergeCells count="18">
    <mergeCell ref="A2:A3"/>
    <mergeCell ref="B2:B3"/>
    <mergeCell ref="A4:A19"/>
    <mergeCell ref="B4:B19"/>
    <mergeCell ref="A20:A27"/>
    <mergeCell ref="B20:B27"/>
    <mergeCell ref="A28:A35"/>
    <mergeCell ref="B28:B35"/>
    <mergeCell ref="A36:A59"/>
    <mergeCell ref="B36:B59"/>
    <mergeCell ref="A60:A67"/>
    <mergeCell ref="B60:B67"/>
    <mergeCell ref="A68:A83"/>
    <mergeCell ref="B68:B83"/>
    <mergeCell ref="A84:A99"/>
    <mergeCell ref="B84:B99"/>
    <mergeCell ref="A100:A123"/>
    <mergeCell ref="B100:B123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BM</vt:lpstr>
      <vt:lpstr>CFF-BM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isabeloneves.engcivil@gmail.com</cp:lastModifiedBy>
  <cp:lastPrinted>2026-01-23T14:15:16Z</cp:lastPrinted>
  <dcterms:created xsi:type="dcterms:W3CDTF">2026-01-23T10:29:38Z</dcterms:created>
  <dcterms:modified xsi:type="dcterms:W3CDTF">2026-01-23T16:06:13Z</dcterms:modified>
</cp:coreProperties>
</file>